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N:\Exploração\Suporte\Gestão de Contratos\Concursos\05_OPERAÇÃO\PRC_0445.2019_EXP_LIMPEZA TERRENOS (CP)\02. Peças procedimento\Anexo IV - PP\"/>
    </mc:Choice>
  </mc:AlternateContent>
  <bookViews>
    <workbookView xWindow="0" yWindow="0" windowWidth="23040" windowHeight="9084" tabRatio="681" firstSheet="1" activeTab="1"/>
  </bookViews>
  <sheets>
    <sheet name="LPU" sheetId="16" state="hidden" r:id="rId1"/>
    <sheet name="Lote 2" sheetId="17" r:id="rId2"/>
  </sheets>
  <definedNames>
    <definedName name="_xlnm._FilterDatabase" localSheetId="1" hidden="1">'Lote 2'!$A$5:$J$58</definedName>
    <definedName name="_xlnm.Print_Area" localSheetId="1">'Lote 2'!$A$3:$H$21</definedName>
    <definedName name="_xlnm.Print_Area" localSheetId="0">LPU!$A$1:$G$65</definedName>
  </definedNames>
  <calcPr calcId="152511"/>
</workbook>
</file>

<file path=xl/calcChain.xml><?xml version="1.0" encoding="utf-8"?>
<calcChain xmlns="http://schemas.openxmlformats.org/spreadsheetml/2006/main">
  <c r="C60" i="17" l="1"/>
  <c r="G59" i="17"/>
  <c r="J7" i="17"/>
  <c r="J8" i="17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6" i="17"/>
  <c r="C59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6" i="17"/>
  <c r="H66" i="16" l="1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4" i="16"/>
  <c r="F43" i="16" l="1"/>
  <c r="F42" i="16"/>
  <c r="F41" i="16"/>
  <c r="F39" i="16"/>
</calcChain>
</file>

<file path=xl/sharedStrings.xml><?xml version="1.0" encoding="utf-8"?>
<sst xmlns="http://schemas.openxmlformats.org/spreadsheetml/2006/main" count="319" uniqueCount="148">
  <si>
    <t>Município</t>
  </si>
  <si>
    <t>Vila Real</t>
  </si>
  <si>
    <t>ETA SORDO</t>
  </si>
  <si>
    <t>RE+PE Corisco</t>
  </si>
  <si>
    <t>Santa Marta de Penaguião</t>
  </si>
  <si>
    <t>RE Ribeira Delos</t>
  </si>
  <si>
    <t>RE+PE Fontes</t>
  </si>
  <si>
    <t>RE+PE Urval</t>
  </si>
  <si>
    <t>Mesão Frio</t>
  </si>
  <si>
    <t>RE+PE Donsumil</t>
  </si>
  <si>
    <t>RE+PE Sta. Cristina</t>
  </si>
  <si>
    <t>RE+PE Barqueiros</t>
  </si>
  <si>
    <t>RE Brunhais</t>
  </si>
  <si>
    <t>P. Régua</t>
  </si>
  <si>
    <t>RE+PE Régua</t>
  </si>
  <si>
    <t>RE+PE Loureiro</t>
  </si>
  <si>
    <t>ETA Pinhão</t>
  </si>
  <si>
    <t>RE Barroco</t>
  </si>
  <si>
    <t>RE Alto do Clamor</t>
  </si>
  <si>
    <t>RE Pena de Amigo</t>
  </si>
  <si>
    <t>RE  Rabo do Lobo</t>
  </si>
  <si>
    <t>EE Praina</t>
  </si>
  <si>
    <t>Sabrosa</t>
  </si>
  <si>
    <t>RE Sabrosa</t>
  </si>
  <si>
    <t>RE Alto de Sabrosa</t>
  </si>
  <si>
    <t>RE Estalagem</t>
  </si>
  <si>
    <t>Montalegre</t>
  </si>
  <si>
    <t>ETA Alto do Rabagão</t>
  </si>
  <si>
    <t>Reservatório Antigo de Viade (R2)</t>
  </si>
  <si>
    <t>Reservatório Montalegre (R5)</t>
  </si>
  <si>
    <t>Boticas</t>
  </si>
  <si>
    <t>Reservatório Boticas</t>
  </si>
  <si>
    <t>Chaves</t>
  </si>
  <si>
    <t>Reservatório do Cando (R6A)</t>
  </si>
  <si>
    <t>Reservatório Mãe de Água</t>
  </si>
  <si>
    <t>Reservatório de Chaves (R6B)</t>
  </si>
  <si>
    <t>Reservatório Casas dos Montes</t>
  </si>
  <si>
    <t>ETA Chaves</t>
  </si>
  <si>
    <t>Captações de Chaves</t>
  </si>
  <si>
    <t>Reservatório Campo Queimado</t>
  </si>
  <si>
    <t>Captação + ETA Vila Verde da Raia</t>
  </si>
  <si>
    <t>Reservatório + EE Vila Verde da Raia</t>
  </si>
  <si>
    <t>Captação + ETA Vidago</t>
  </si>
  <si>
    <t>Reservatório Lamalonga</t>
  </si>
  <si>
    <t>Reeservatório de Vidago</t>
  </si>
  <si>
    <t>Reservatório Curalha</t>
  </si>
  <si>
    <t>Reservatório Abobeleira</t>
  </si>
  <si>
    <t>Reservatório de Águas Frias</t>
  </si>
  <si>
    <t>Reservatório Bolideira</t>
  </si>
  <si>
    <t>Valpaços</t>
  </si>
  <si>
    <t>RE Vilarandelo</t>
  </si>
  <si>
    <t>RE Vassal</t>
  </si>
  <si>
    <t>RE Lameirão</t>
  </si>
  <si>
    <t>RE Argeriz</t>
  </si>
  <si>
    <t xml:space="preserve">PE Fornos do Pinhal </t>
  </si>
  <si>
    <t>PE Vale da Cabra</t>
  </si>
  <si>
    <t>RE S. João Corveira</t>
  </si>
  <si>
    <t>RE Padrela</t>
  </si>
  <si>
    <t>Infraestrutura</t>
  </si>
  <si>
    <t>Lote III - Alto Tâmega/Douro Norte AA</t>
  </si>
  <si>
    <t>RE Mouços</t>
  </si>
  <si>
    <t>Manutenção/Limpeza de mato (N.º intervenções/ano)</t>
  </si>
  <si>
    <t>Manutenção de jardins (N.º intervenções/ano)</t>
  </si>
  <si>
    <r>
      <t>Manutenção de jardins (m</t>
    </r>
    <r>
      <rPr>
        <vertAlign val="superscript"/>
        <sz val="11"/>
        <color theme="0"/>
        <rFont val="GillSans"/>
      </rPr>
      <t>2</t>
    </r>
    <r>
      <rPr>
        <sz val="11"/>
        <color theme="0"/>
        <rFont val="GillSans"/>
      </rPr>
      <t>)</t>
    </r>
  </si>
  <si>
    <r>
      <t>Manutenção/Limpeza de mato (m</t>
    </r>
    <r>
      <rPr>
        <vertAlign val="superscript"/>
        <sz val="11"/>
        <color theme="0"/>
        <rFont val="GillSans"/>
      </rPr>
      <t>2</t>
    </r>
    <r>
      <rPr>
        <sz val="11"/>
        <color theme="0"/>
        <rFont val="GillSans"/>
      </rPr>
      <t>)</t>
    </r>
  </si>
  <si>
    <t>Morada</t>
  </si>
  <si>
    <t>-</t>
  </si>
  <si>
    <t>EE Medeiros</t>
  </si>
  <si>
    <t>Conduta ETA Sordo Cumieira</t>
  </si>
  <si>
    <t xml:space="preserve">Captação Clube Caça e Pesca, incluindo três Poços de Captação </t>
  </si>
  <si>
    <t>Reservatório Loivos</t>
  </si>
  <si>
    <t>Reservatório Vilarinho das Paranheiras</t>
  </si>
  <si>
    <t>Reservatório Vilela do Tâmega</t>
  </si>
  <si>
    <t>Reservatório St. Antonio de Monforte</t>
  </si>
  <si>
    <t>Captação Pinhão</t>
  </si>
  <si>
    <t>EE Linhares</t>
  </si>
  <si>
    <t>ETA Arcossó e acesso</t>
  </si>
  <si>
    <t>EE Valpaços</t>
  </si>
  <si>
    <t xml:space="preserve">ETA Rabaçal, incluindo taludes com pendente elevada </t>
  </si>
  <si>
    <t>Lote 2 - Minho Litoral</t>
  </si>
  <si>
    <t>Caminha</t>
  </si>
  <si>
    <t>ETAR Caminha</t>
  </si>
  <si>
    <t>EE Azevedo 2</t>
  </si>
  <si>
    <t>EE Seixas</t>
  </si>
  <si>
    <t>EE Lanhelas</t>
  </si>
  <si>
    <t>EE Azevedo 1</t>
  </si>
  <si>
    <t>EE Venade</t>
  </si>
  <si>
    <t>ETAR Gelfa - Bacias de Infiltração</t>
  </si>
  <si>
    <t>ETAR Gelfa</t>
  </si>
  <si>
    <t>EE Fontela</t>
  </si>
  <si>
    <t>EE Âncora Lage</t>
  </si>
  <si>
    <t>EE Aspra 1</t>
  </si>
  <si>
    <t>EE Afife</t>
  </si>
  <si>
    <t>EE Mariana</t>
  </si>
  <si>
    <t>EE Aspra2</t>
  </si>
  <si>
    <t>Vila Nova de Cerveira</t>
  </si>
  <si>
    <t>ETAR Vila Nova de Cerveira</t>
  </si>
  <si>
    <t>EE VNCerveira</t>
  </si>
  <si>
    <t>EE Inatel</t>
  </si>
  <si>
    <t>EE SPTorre</t>
  </si>
  <si>
    <t>EE Areia</t>
  </si>
  <si>
    <t>EE Campo</t>
  </si>
  <si>
    <t>EE Cornes</t>
  </si>
  <si>
    <t>ETAR Campos</t>
  </si>
  <si>
    <t xml:space="preserve">ETAR Viana do Castelo - Cidade </t>
  </si>
  <si>
    <t>EE Carreço</t>
  </si>
  <si>
    <t>EE Areosa</t>
  </si>
  <si>
    <t>EE Meadela</t>
  </si>
  <si>
    <t>ETAR Viana do Castelo – Zona Industrial - Bacias Infiltração</t>
  </si>
  <si>
    <t>ETAR Viana do Castelo – Zona Industrial</t>
  </si>
  <si>
    <t>EE Mosteiró</t>
  </si>
  <si>
    <t>EE Lomba</t>
  </si>
  <si>
    <t>EE Deão</t>
  </si>
  <si>
    <t>Esposende</t>
  </si>
  <si>
    <t>ETAR Esposende</t>
  </si>
  <si>
    <t>ETAR Marinhas</t>
  </si>
  <si>
    <t>EE 11ANT05 (Pereira)</t>
  </si>
  <si>
    <t>EE 11GEM01 (Lage)</t>
  </si>
  <si>
    <t>EE 11QTB01 (Quinta da Barca)</t>
  </si>
  <si>
    <t>EE 11 APU01</t>
  </si>
  <si>
    <t>EE 11 Fão 01 (Fão)</t>
  </si>
  <si>
    <t>EE 11 Fão 02 (Pedreiras)</t>
  </si>
  <si>
    <t>ETAR Curvos</t>
  </si>
  <si>
    <t>ETAR Apúlia</t>
  </si>
  <si>
    <t>ETAR Guilheta</t>
  </si>
  <si>
    <t>ETAR Forjães</t>
  </si>
  <si>
    <t>ETAR Penices</t>
  </si>
  <si>
    <t>ETAR Agua Longa</t>
  </si>
  <si>
    <t>ETAR Monte Cordova</t>
  </si>
  <si>
    <t>ETAR Santa Luzia</t>
  </si>
  <si>
    <t>E.E. de Macieira da Maia</t>
  </si>
  <si>
    <t>ETAR São Gonçalo</t>
  </si>
  <si>
    <t>E.E. Guidões</t>
  </si>
  <si>
    <t>PR Poente</t>
  </si>
  <si>
    <t>PR Nascente</t>
  </si>
  <si>
    <t>Viana do Castelo</t>
  </si>
  <si>
    <t>Vila Nova de Famalicão</t>
  </si>
  <si>
    <t>Santo Tirso</t>
  </si>
  <si>
    <t>Vila do Conde</t>
  </si>
  <si>
    <t>Trofa</t>
  </si>
  <si>
    <r>
      <t>Manutenção de jardim/espaço verde (m</t>
    </r>
    <r>
      <rPr>
        <vertAlign val="superscript"/>
        <sz val="12"/>
        <color theme="0"/>
        <rFont val="GillSans"/>
      </rPr>
      <t>2</t>
    </r>
    <r>
      <rPr>
        <sz val="12"/>
        <color theme="0"/>
        <rFont val="GillSans"/>
      </rPr>
      <t>)</t>
    </r>
  </si>
  <si>
    <r>
      <t>Manutenção/Limpeza de mato (m</t>
    </r>
    <r>
      <rPr>
        <vertAlign val="superscript"/>
        <sz val="12"/>
        <color theme="0"/>
        <rFont val="GillSans"/>
      </rPr>
      <t>2</t>
    </r>
    <r>
      <rPr>
        <sz val="12"/>
        <color theme="0"/>
        <rFont val="GillSans"/>
      </rPr>
      <t>)</t>
    </r>
  </si>
  <si>
    <r>
      <t>Preço unitário (€/m</t>
    </r>
    <r>
      <rPr>
        <vertAlign val="superscript"/>
        <sz val="12"/>
        <color theme="0"/>
        <rFont val="GillSans"/>
      </rPr>
      <t>2</t>
    </r>
    <r>
      <rPr>
        <sz val="12"/>
        <color theme="0"/>
        <rFont val="GillSans"/>
      </rPr>
      <t>)</t>
    </r>
  </si>
  <si>
    <t>Preço parcelar (€)</t>
  </si>
  <si>
    <t>Subtotal anual (€)</t>
  </si>
  <si>
    <t>Total anual (€)</t>
  </si>
  <si>
    <t>Anexo IV do Programa de Procedimento</t>
  </si>
  <si>
    <t>LISTA DE PREÇOS UNITÁRIOS (a que se refere a alínea c) do n.º 6.1)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</si>
</sst>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GillSans"/>
    </font>
    <font>
      <sz val="11"/>
      <name val="GillSans"/>
    </font>
    <font>
      <sz val="11"/>
      <color theme="0"/>
      <name val="GillSans"/>
    </font>
    <font>
      <vertAlign val="superscript"/>
      <sz val="11"/>
      <color theme="0"/>
      <name val="GillSans"/>
    </font>
    <font>
      <b/>
      <sz val="14"/>
      <name val="GillSans"/>
    </font>
    <font>
      <sz val="14"/>
      <name val="GillSans"/>
    </font>
    <font>
      <b/>
      <sz val="12"/>
      <name val="GillSans"/>
    </font>
    <font>
      <sz val="12"/>
      <name val="GillSans"/>
    </font>
    <font>
      <sz val="12"/>
      <color theme="0"/>
      <name val="GillSans"/>
    </font>
    <font>
      <vertAlign val="superscript"/>
      <sz val="12"/>
      <color theme="0"/>
      <name val="GillSans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70">
    <xf numFmtId="0" fontId="0" fillId="0" borderId="0" xfId="0"/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3" fontId="5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4" borderId="1" xfId="0" applyFont="1" applyFill="1" applyBorder="1" applyAlignment="1" applyProtection="1">
      <alignment horizontal="left" vertical="center" wrapText="1"/>
      <protection locked="0"/>
    </xf>
    <xf numFmtId="0" fontId="5" fillId="4" borderId="1" xfId="0" applyFont="1" applyFill="1" applyBorder="1" applyAlignment="1" applyProtection="1">
      <alignment horizontal="left" vertical="center"/>
      <protection locked="0"/>
    </xf>
    <xf numFmtId="4" fontId="5" fillId="2" borderId="1" xfId="0" applyNumberFormat="1" applyFont="1" applyFill="1" applyBorder="1" applyAlignment="1">
      <alignment horizontal="center" vertical="center"/>
    </xf>
    <xf numFmtId="4" fontId="5" fillId="4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1" fontId="5" fillId="4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>
      <alignment vertical="center"/>
    </xf>
    <xf numFmtId="0" fontId="9" fillId="2" borderId="0" xfId="0" applyFont="1" applyFill="1"/>
    <xf numFmtId="0" fontId="11" fillId="2" borderId="0" xfId="0" applyFont="1" applyFill="1"/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3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49" fontId="12" fillId="3" borderId="4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left" vertical="center" wrapText="1"/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left" vertical="center"/>
      <protection locked="0"/>
    </xf>
    <xf numFmtId="0" fontId="11" fillId="2" borderId="1" xfId="0" applyFont="1" applyFill="1" applyBorder="1" applyAlignment="1" applyProtection="1">
      <alignment horizontal="left" vertical="center"/>
      <protection locked="0"/>
    </xf>
    <xf numFmtId="0" fontId="11" fillId="2" borderId="1" xfId="0" applyFont="1" applyFill="1" applyBorder="1" applyAlignment="1">
      <alignment vertical="center" wrapText="1"/>
    </xf>
    <xf numFmtId="3" fontId="11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3" fontId="12" fillId="5" borderId="8" xfId="0" applyNumberFormat="1" applyFont="1" applyFill="1" applyBorder="1" applyAlignment="1">
      <alignment horizontal="center" vertical="center" wrapText="1"/>
    </xf>
    <xf numFmtId="44" fontId="11" fillId="2" borderId="1" xfId="5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3" fontId="12" fillId="6" borderId="8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4" fontId="10" fillId="7" borderId="9" xfId="5" applyFont="1" applyFill="1" applyBorder="1" applyAlignment="1">
      <alignment horizontal="center" vertical="center"/>
    </xf>
    <xf numFmtId="44" fontId="10" fillId="7" borderId="10" xfId="5" applyFont="1" applyFill="1" applyBorder="1" applyAlignment="1">
      <alignment horizontal="center" vertical="center"/>
    </xf>
    <xf numFmtId="44" fontId="10" fillId="7" borderId="11" xfId="5" applyFont="1" applyFill="1" applyBorder="1" applyAlignment="1">
      <alignment horizontal="center" vertical="center"/>
    </xf>
    <xf numFmtId="44" fontId="10" fillId="8" borderId="9" xfId="5" applyFont="1" applyFill="1" applyBorder="1" applyAlignment="1">
      <alignment horizontal="center" vertical="center"/>
    </xf>
    <xf numFmtId="44" fontId="10" fillId="8" borderId="10" xfId="5" applyFont="1" applyFill="1" applyBorder="1" applyAlignment="1">
      <alignment horizontal="center" vertical="center"/>
    </xf>
    <xf numFmtId="44" fontId="10" fillId="8" borderId="11" xfId="5" applyFont="1" applyFill="1" applyBorder="1" applyAlignment="1">
      <alignment horizontal="center" vertical="center"/>
    </xf>
    <xf numFmtId="44" fontId="10" fillId="2" borderId="9" xfId="5" applyFont="1" applyFill="1" applyBorder="1" applyAlignment="1">
      <alignment horizontal="center" vertical="center"/>
    </xf>
    <xf numFmtId="44" fontId="10" fillId="2" borderId="10" xfId="5" applyFont="1" applyFill="1" applyBorder="1" applyAlignment="1">
      <alignment horizontal="center" vertical="center"/>
    </xf>
    <xf numFmtId="44" fontId="10" fillId="2" borderId="11" xfId="5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3" fontId="11" fillId="9" borderId="1" xfId="0" applyNumberFormat="1" applyFont="1" applyFill="1" applyBorder="1" applyAlignment="1">
      <alignment horizontal="center" vertical="center"/>
    </xf>
  </cellXfs>
  <cellStyles count="6">
    <cellStyle name="Moeda" xfId="5" builtinId="4"/>
    <cellStyle name="Normal" xfId="0" builtinId="0"/>
    <cellStyle name="Normal 2" xfId="1"/>
    <cellStyle name="Normal 3" xfId="2"/>
    <cellStyle name="Normal 4" xfId="3"/>
    <cellStyle name="Percentagem 2" xfId="4"/>
  </cellStyles>
  <dxfs count="0"/>
  <tableStyles count="0" defaultTableStyle="TableStyleMedium9" defaultPivotStyle="PivotStyleLight16"/>
  <colors>
    <mruColors>
      <color rgb="FFFFCC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1"/>
  <dimension ref="A1:H68"/>
  <sheetViews>
    <sheetView zoomScale="70" zoomScaleNormal="70" zoomScaleSheetLayoutView="90" workbookViewId="0">
      <selection activeCell="F17" sqref="F17"/>
    </sheetView>
  </sheetViews>
  <sheetFormatPr defaultColWidth="26.44140625" defaultRowHeight="14.4" x14ac:dyDescent="0.25"/>
  <cols>
    <col min="1" max="1" width="25.109375" style="12" customWidth="1"/>
    <col min="2" max="2" width="54.5546875" style="12" customWidth="1"/>
    <col min="3" max="3" width="27.33203125" style="12" customWidth="1"/>
    <col min="4" max="4" width="19" style="12" customWidth="1"/>
    <col min="5" max="5" width="22.6640625" style="13" customWidth="1"/>
    <col min="6" max="6" width="22.109375" style="12" customWidth="1"/>
    <col min="7" max="7" width="27.88671875" style="13" customWidth="1"/>
    <col min="8" max="12" width="15.6640625" style="12" customWidth="1"/>
    <col min="13" max="16384" width="26.44140625" style="12"/>
  </cols>
  <sheetData>
    <row r="1" spans="1:8" x14ac:dyDescent="0.25">
      <c r="A1" s="9"/>
      <c r="B1" s="4"/>
      <c r="C1" s="4"/>
      <c r="D1" s="5"/>
      <c r="E1" s="5"/>
      <c r="F1" s="5"/>
      <c r="G1" s="5"/>
    </row>
    <row r="2" spans="1:8" ht="29.4" customHeight="1" x14ac:dyDescent="0.25">
      <c r="A2" s="49" t="s">
        <v>59</v>
      </c>
      <c r="B2" s="50"/>
      <c r="C2" s="50"/>
      <c r="D2" s="50"/>
      <c r="E2" s="50"/>
      <c r="F2" s="50"/>
      <c r="G2" s="50"/>
    </row>
    <row r="3" spans="1:8" ht="31.2" x14ac:dyDescent="0.25">
      <c r="A3" s="10" t="s">
        <v>0</v>
      </c>
      <c r="B3" s="10" t="s">
        <v>58</v>
      </c>
      <c r="C3" s="10" t="s">
        <v>65</v>
      </c>
      <c r="D3" s="10" t="s">
        <v>63</v>
      </c>
      <c r="E3" s="11" t="s">
        <v>62</v>
      </c>
      <c r="F3" s="10" t="s">
        <v>64</v>
      </c>
      <c r="G3" s="11" t="s">
        <v>61</v>
      </c>
    </row>
    <row r="4" spans="1:8" ht="19.95" customHeight="1" x14ac:dyDescent="0.25">
      <c r="A4" s="48" t="s">
        <v>1</v>
      </c>
      <c r="B4" s="3" t="s">
        <v>2</v>
      </c>
      <c r="C4" s="3"/>
      <c r="D4" s="8" t="s">
        <v>66</v>
      </c>
      <c r="E4" s="8" t="s">
        <v>66</v>
      </c>
      <c r="F4" s="17">
        <v>6730</v>
      </c>
      <c r="G4" s="19">
        <v>1</v>
      </c>
      <c r="H4" s="23">
        <f>G4*F4</f>
        <v>6730</v>
      </c>
    </row>
    <row r="5" spans="1:8" ht="19.95" customHeight="1" x14ac:dyDescent="0.25">
      <c r="A5" s="48"/>
      <c r="B5" s="14" t="s">
        <v>68</v>
      </c>
      <c r="C5" s="3"/>
      <c r="D5" s="8" t="s">
        <v>66</v>
      </c>
      <c r="E5" s="8" t="s">
        <v>66</v>
      </c>
      <c r="F5" s="18">
        <v>2000</v>
      </c>
      <c r="G5" s="20">
        <v>1</v>
      </c>
      <c r="H5" s="23">
        <f t="shared" ref="H5:H64" si="0">G5*F5</f>
        <v>2000</v>
      </c>
    </row>
    <row r="6" spans="1:8" ht="19.95" customHeight="1" x14ac:dyDescent="0.25">
      <c r="A6" s="48"/>
      <c r="B6" s="3" t="s">
        <v>3</v>
      </c>
      <c r="C6" s="3"/>
      <c r="D6" s="8" t="s">
        <v>66</v>
      </c>
      <c r="E6" s="8" t="s">
        <v>66</v>
      </c>
      <c r="F6" s="17">
        <v>609</v>
      </c>
      <c r="G6" s="21">
        <v>1</v>
      </c>
      <c r="H6" s="23">
        <f t="shared" si="0"/>
        <v>609</v>
      </c>
    </row>
    <row r="7" spans="1:8" ht="19.95" customHeight="1" x14ac:dyDescent="0.25">
      <c r="A7" s="48" t="s">
        <v>4</v>
      </c>
      <c r="B7" s="1" t="s">
        <v>5</v>
      </c>
      <c r="C7" s="1"/>
      <c r="D7" s="8" t="s">
        <v>66</v>
      </c>
      <c r="E7" s="8" t="s">
        <v>66</v>
      </c>
      <c r="F7" s="17">
        <v>269</v>
      </c>
      <c r="G7" s="21">
        <v>1</v>
      </c>
      <c r="H7" s="23">
        <f t="shared" si="0"/>
        <v>269</v>
      </c>
    </row>
    <row r="8" spans="1:8" ht="19.95" customHeight="1" x14ac:dyDescent="0.25">
      <c r="A8" s="48"/>
      <c r="B8" s="2" t="s">
        <v>6</v>
      </c>
      <c r="C8" s="2"/>
      <c r="D8" s="8" t="s">
        <v>66</v>
      </c>
      <c r="E8" s="8" t="s">
        <v>66</v>
      </c>
      <c r="F8" s="18">
        <v>600</v>
      </c>
      <c r="G8" s="22">
        <v>1</v>
      </c>
      <c r="H8" s="23">
        <f t="shared" si="0"/>
        <v>600</v>
      </c>
    </row>
    <row r="9" spans="1:8" ht="19.95" customHeight="1" x14ac:dyDescent="0.25">
      <c r="A9" s="48"/>
      <c r="B9" s="3" t="s">
        <v>7</v>
      </c>
      <c r="C9" s="3"/>
      <c r="D9" s="8" t="s">
        <v>66</v>
      </c>
      <c r="E9" s="8" t="s">
        <v>66</v>
      </c>
      <c r="F9" s="17">
        <v>145</v>
      </c>
      <c r="G9" s="21">
        <v>1</v>
      </c>
      <c r="H9" s="23">
        <f t="shared" si="0"/>
        <v>145</v>
      </c>
    </row>
    <row r="10" spans="1:8" ht="19.95" customHeight="1" x14ac:dyDescent="0.25">
      <c r="A10" s="48" t="s">
        <v>8</v>
      </c>
      <c r="B10" s="1" t="s">
        <v>9</v>
      </c>
      <c r="C10" s="1"/>
      <c r="D10" s="8" t="s">
        <v>66</v>
      </c>
      <c r="E10" s="8" t="s">
        <v>66</v>
      </c>
      <c r="F10" s="17">
        <v>269</v>
      </c>
      <c r="G10" s="21">
        <v>1</v>
      </c>
      <c r="H10" s="23">
        <f t="shared" si="0"/>
        <v>269</v>
      </c>
    </row>
    <row r="11" spans="1:8" ht="19.95" customHeight="1" x14ac:dyDescent="0.25">
      <c r="A11" s="48"/>
      <c r="B11" s="3" t="s">
        <v>10</v>
      </c>
      <c r="C11" s="3"/>
      <c r="D11" s="8" t="s">
        <v>66</v>
      </c>
      <c r="E11" s="8" t="s">
        <v>66</v>
      </c>
      <c r="F11" s="17">
        <v>600</v>
      </c>
      <c r="G11" s="21">
        <v>1</v>
      </c>
      <c r="H11" s="23">
        <f t="shared" si="0"/>
        <v>600</v>
      </c>
    </row>
    <row r="12" spans="1:8" ht="19.95" customHeight="1" x14ac:dyDescent="0.25">
      <c r="A12" s="48"/>
      <c r="B12" s="1" t="s">
        <v>11</v>
      </c>
      <c r="C12" s="1"/>
      <c r="D12" s="8" t="s">
        <v>66</v>
      </c>
      <c r="E12" s="8" t="s">
        <v>66</v>
      </c>
      <c r="F12" s="17">
        <v>145</v>
      </c>
      <c r="G12" s="21">
        <v>1</v>
      </c>
      <c r="H12" s="23">
        <f t="shared" si="0"/>
        <v>145</v>
      </c>
    </row>
    <row r="13" spans="1:8" ht="19.95" customHeight="1" x14ac:dyDescent="0.25">
      <c r="A13" s="48"/>
      <c r="B13" s="1" t="s">
        <v>12</v>
      </c>
      <c r="C13" s="1"/>
      <c r="D13" s="8" t="s">
        <v>66</v>
      </c>
      <c r="E13" s="8" t="s">
        <v>66</v>
      </c>
      <c r="F13" s="17">
        <v>119</v>
      </c>
      <c r="G13" s="21">
        <v>1</v>
      </c>
      <c r="H13" s="23">
        <f t="shared" si="0"/>
        <v>119</v>
      </c>
    </row>
    <row r="14" spans="1:8" ht="19.95" customHeight="1" x14ac:dyDescent="0.25">
      <c r="A14" s="47" t="s">
        <v>13</v>
      </c>
      <c r="B14" s="2" t="s">
        <v>14</v>
      </c>
      <c r="C14" s="2"/>
      <c r="D14" s="8" t="s">
        <v>66</v>
      </c>
      <c r="E14" s="8" t="s">
        <v>66</v>
      </c>
      <c r="F14" s="17">
        <v>609</v>
      </c>
      <c r="G14" s="21">
        <v>1</v>
      </c>
      <c r="H14" s="23">
        <f t="shared" si="0"/>
        <v>609</v>
      </c>
    </row>
    <row r="15" spans="1:8" ht="29.4" customHeight="1" x14ac:dyDescent="0.25">
      <c r="A15" s="47"/>
      <c r="B15" s="15" t="s">
        <v>69</v>
      </c>
      <c r="C15" s="2"/>
      <c r="D15" s="8" t="s">
        <v>66</v>
      </c>
      <c r="E15" s="8" t="s">
        <v>66</v>
      </c>
      <c r="F15" s="18">
        <v>600</v>
      </c>
      <c r="G15" s="22">
        <v>1</v>
      </c>
      <c r="H15" s="23">
        <f t="shared" si="0"/>
        <v>600</v>
      </c>
    </row>
    <row r="16" spans="1:8" ht="19.95" customHeight="1" x14ac:dyDescent="0.25">
      <c r="A16" s="47"/>
      <c r="B16" s="3" t="s">
        <v>15</v>
      </c>
      <c r="C16" s="3"/>
      <c r="D16" s="8" t="s">
        <v>66</v>
      </c>
      <c r="E16" s="8" t="s">
        <v>66</v>
      </c>
      <c r="F16" s="17">
        <v>10</v>
      </c>
      <c r="G16" s="21">
        <v>1</v>
      </c>
      <c r="H16" s="23">
        <f t="shared" si="0"/>
        <v>10</v>
      </c>
    </row>
    <row r="17" spans="1:8" ht="19.95" customHeight="1" x14ac:dyDescent="0.25">
      <c r="A17" s="51" t="s">
        <v>1</v>
      </c>
      <c r="B17" s="14" t="s">
        <v>74</v>
      </c>
      <c r="C17" s="3"/>
      <c r="D17" s="8"/>
      <c r="E17" s="8"/>
      <c r="F17" s="17">
        <v>600</v>
      </c>
      <c r="G17" s="21">
        <v>1</v>
      </c>
      <c r="H17" s="23">
        <f t="shared" si="0"/>
        <v>600</v>
      </c>
    </row>
    <row r="18" spans="1:8" ht="19.95" customHeight="1" x14ac:dyDescent="0.25">
      <c r="A18" s="52"/>
      <c r="B18" s="3" t="s">
        <v>16</v>
      </c>
      <c r="C18" s="3"/>
      <c r="D18" s="8" t="s">
        <v>66</v>
      </c>
      <c r="E18" s="8" t="s">
        <v>66</v>
      </c>
      <c r="F18" s="17">
        <v>6263</v>
      </c>
      <c r="G18" s="21">
        <v>1</v>
      </c>
      <c r="H18" s="23">
        <f t="shared" si="0"/>
        <v>6263</v>
      </c>
    </row>
    <row r="19" spans="1:8" ht="19.95" customHeight="1" x14ac:dyDescent="0.25">
      <c r="A19" s="52"/>
      <c r="B19" s="3" t="s">
        <v>17</v>
      </c>
      <c r="C19" s="3"/>
      <c r="D19" s="8" t="s">
        <v>66</v>
      </c>
      <c r="E19" s="8" t="s">
        <v>66</v>
      </c>
      <c r="F19" s="17">
        <v>600</v>
      </c>
      <c r="G19" s="21">
        <v>1</v>
      </c>
      <c r="H19" s="23">
        <f t="shared" si="0"/>
        <v>600</v>
      </c>
    </row>
    <row r="20" spans="1:8" ht="19.95" customHeight="1" x14ac:dyDescent="0.25">
      <c r="A20" s="52"/>
      <c r="B20" s="3" t="s">
        <v>18</v>
      </c>
      <c r="C20" s="3"/>
      <c r="D20" s="8" t="s">
        <v>66</v>
      </c>
      <c r="E20" s="8" t="s">
        <v>66</v>
      </c>
      <c r="F20" s="17">
        <v>1000</v>
      </c>
      <c r="G20" s="21">
        <v>1</v>
      </c>
      <c r="H20" s="23">
        <f t="shared" si="0"/>
        <v>1000</v>
      </c>
    </row>
    <row r="21" spans="1:8" ht="19.95" customHeight="1" x14ac:dyDescent="0.25">
      <c r="A21" s="52"/>
      <c r="B21" s="3" t="s">
        <v>60</v>
      </c>
      <c r="C21" s="3"/>
      <c r="D21" s="8" t="s">
        <v>66</v>
      </c>
      <c r="E21" s="8" t="s">
        <v>66</v>
      </c>
      <c r="F21" s="17">
        <v>2500</v>
      </c>
      <c r="G21" s="21">
        <v>1</v>
      </c>
      <c r="H21" s="23">
        <f t="shared" si="0"/>
        <v>2500</v>
      </c>
    </row>
    <row r="22" spans="1:8" ht="19.95" customHeight="1" x14ac:dyDescent="0.25">
      <c r="A22" s="52"/>
      <c r="B22" s="3" t="s">
        <v>19</v>
      </c>
      <c r="C22" s="3"/>
      <c r="D22" s="8" t="s">
        <v>66</v>
      </c>
      <c r="E22" s="8" t="s">
        <v>66</v>
      </c>
      <c r="F22" s="17">
        <v>1000</v>
      </c>
      <c r="G22" s="21">
        <v>1</v>
      </c>
      <c r="H22" s="23">
        <f t="shared" si="0"/>
        <v>1000</v>
      </c>
    </row>
    <row r="23" spans="1:8" ht="19.95" customHeight="1" x14ac:dyDescent="0.25">
      <c r="A23" s="52"/>
      <c r="B23" s="3" t="s">
        <v>20</v>
      </c>
      <c r="C23" s="3"/>
      <c r="D23" s="8" t="s">
        <v>66</v>
      </c>
      <c r="E23" s="8" t="s">
        <v>66</v>
      </c>
      <c r="F23" s="17">
        <v>250</v>
      </c>
      <c r="G23" s="21">
        <v>1</v>
      </c>
      <c r="H23" s="23">
        <f t="shared" si="0"/>
        <v>250</v>
      </c>
    </row>
    <row r="24" spans="1:8" ht="19.95" customHeight="1" x14ac:dyDescent="0.25">
      <c r="A24" s="52"/>
      <c r="B24" s="14" t="s">
        <v>75</v>
      </c>
      <c r="C24" s="3"/>
      <c r="D24" s="8" t="s">
        <v>66</v>
      </c>
      <c r="E24" s="8" t="s">
        <v>66</v>
      </c>
      <c r="F24" s="18">
        <v>100</v>
      </c>
      <c r="G24" s="22">
        <v>1</v>
      </c>
      <c r="H24" s="23">
        <f t="shared" si="0"/>
        <v>100</v>
      </c>
    </row>
    <row r="25" spans="1:8" ht="19.95" customHeight="1" x14ac:dyDescent="0.25">
      <c r="A25" s="53"/>
      <c r="B25" s="3" t="s">
        <v>21</v>
      </c>
      <c r="C25" s="3"/>
      <c r="D25" s="8" t="s">
        <v>66</v>
      </c>
      <c r="E25" s="8" t="s">
        <v>66</v>
      </c>
      <c r="F25" s="17">
        <v>60</v>
      </c>
      <c r="G25" s="21">
        <v>1</v>
      </c>
      <c r="H25" s="23">
        <f t="shared" si="0"/>
        <v>60</v>
      </c>
    </row>
    <row r="26" spans="1:8" ht="19.95" customHeight="1" x14ac:dyDescent="0.25">
      <c r="A26" s="47" t="s">
        <v>22</v>
      </c>
      <c r="B26" s="3" t="s">
        <v>23</v>
      </c>
      <c r="C26" s="3"/>
      <c r="D26" s="8" t="s">
        <v>66</v>
      </c>
      <c r="E26" s="8" t="s">
        <v>66</v>
      </c>
      <c r="F26" s="17">
        <v>350</v>
      </c>
      <c r="G26" s="21">
        <v>1</v>
      </c>
      <c r="H26" s="23">
        <f t="shared" si="0"/>
        <v>350</v>
      </c>
    </row>
    <row r="27" spans="1:8" ht="19.95" customHeight="1" x14ac:dyDescent="0.25">
      <c r="A27" s="47"/>
      <c r="B27" s="3" t="s">
        <v>24</v>
      </c>
      <c r="C27" s="3"/>
      <c r="D27" s="8" t="s">
        <v>66</v>
      </c>
      <c r="E27" s="8" t="s">
        <v>66</v>
      </c>
      <c r="F27" s="17">
        <v>150</v>
      </c>
      <c r="G27" s="21">
        <v>1</v>
      </c>
      <c r="H27" s="23">
        <f t="shared" si="0"/>
        <v>150</v>
      </c>
    </row>
    <row r="28" spans="1:8" ht="19.95" customHeight="1" x14ac:dyDescent="0.25">
      <c r="A28" s="7" t="s">
        <v>13</v>
      </c>
      <c r="B28" s="3" t="s">
        <v>25</v>
      </c>
      <c r="C28" s="3"/>
      <c r="D28" s="8" t="s">
        <v>66</v>
      </c>
      <c r="E28" s="8" t="s">
        <v>66</v>
      </c>
      <c r="F28" s="17">
        <v>350</v>
      </c>
      <c r="G28" s="21">
        <v>1</v>
      </c>
      <c r="H28" s="23">
        <f t="shared" si="0"/>
        <v>350</v>
      </c>
    </row>
    <row r="29" spans="1:8" ht="19.95" customHeight="1" x14ac:dyDescent="0.25">
      <c r="A29" s="48" t="s">
        <v>26</v>
      </c>
      <c r="B29" s="1" t="s">
        <v>27</v>
      </c>
      <c r="C29" s="1"/>
      <c r="D29" s="8" t="s">
        <v>66</v>
      </c>
      <c r="E29" s="8" t="s">
        <v>66</v>
      </c>
      <c r="F29" s="17">
        <v>7000</v>
      </c>
      <c r="G29" s="19">
        <v>1</v>
      </c>
      <c r="H29" s="23">
        <f t="shared" si="0"/>
        <v>7000</v>
      </c>
    </row>
    <row r="30" spans="1:8" ht="19.95" customHeight="1" x14ac:dyDescent="0.25">
      <c r="A30" s="48"/>
      <c r="B30" s="1" t="s">
        <v>28</v>
      </c>
      <c r="C30" s="1"/>
      <c r="D30" s="8" t="s">
        <v>66</v>
      </c>
      <c r="E30" s="8" t="s">
        <v>66</v>
      </c>
      <c r="F30" s="17">
        <v>530</v>
      </c>
      <c r="G30" s="21">
        <v>1</v>
      </c>
      <c r="H30" s="23">
        <f t="shared" si="0"/>
        <v>530</v>
      </c>
    </row>
    <row r="31" spans="1:8" ht="19.95" customHeight="1" x14ac:dyDescent="0.25">
      <c r="A31" s="48"/>
      <c r="B31" s="16" t="s">
        <v>67</v>
      </c>
      <c r="C31" s="1"/>
      <c r="D31" s="8"/>
      <c r="E31" s="8"/>
      <c r="F31" s="17">
        <v>100</v>
      </c>
      <c r="G31" s="21">
        <v>1</v>
      </c>
      <c r="H31" s="23">
        <f t="shared" si="0"/>
        <v>100</v>
      </c>
    </row>
    <row r="32" spans="1:8" ht="19.95" customHeight="1" x14ac:dyDescent="0.25">
      <c r="A32" s="48"/>
      <c r="B32" s="1" t="s">
        <v>29</v>
      </c>
      <c r="C32" s="1"/>
      <c r="D32" s="8" t="s">
        <v>66</v>
      </c>
      <c r="E32" s="8" t="s">
        <v>66</v>
      </c>
      <c r="F32" s="17">
        <v>1000</v>
      </c>
      <c r="G32" s="21">
        <v>1</v>
      </c>
      <c r="H32" s="23">
        <f t="shared" si="0"/>
        <v>1000</v>
      </c>
    </row>
    <row r="33" spans="1:8" ht="19.95" customHeight="1" x14ac:dyDescent="0.25">
      <c r="A33" s="6" t="s">
        <v>30</v>
      </c>
      <c r="B33" s="1" t="s">
        <v>31</v>
      </c>
      <c r="C33" s="1"/>
      <c r="D33" s="8" t="s">
        <v>66</v>
      </c>
      <c r="E33" s="8" t="s">
        <v>66</v>
      </c>
      <c r="F33" s="17">
        <v>825</v>
      </c>
      <c r="G33" s="21">
        <v>1</v>
      </c>
      <c r="H33" s="23">
        <f t="shared" si="0"/>
        <v>825</v>
      </c>
    </row>
    <row r="34" spans="1:8" ht="19.95" customHeight="1" x14ac:dyDescent="0.25">
      <c r="A34" s="47" t="s">
        <v>32</v>
      </c>
      <c r="B34" s="1" t="s">
        <v>33</v>
      </c>
      <c r="C34" s="1"/>
      <c r="D34" s="8" t="s">
        <v>66</v>
      </c>
      <c r="E34" s="8" t="s">
        <v>66</v>
      </c>
      <c r="F34" s="17">
        <v>1300</v>
      </c>
      <c r="G34" s="21">
        <v>1</v>
      </c>
      <c r="H34" s="23">
        <f t="shared" si="0"/>
        <v>1300</v>
      </c>
    </row>
    <row r="35" spans="1:8" ht="19.95" customHeight="1" x14ac:dyDescent="0.25">
      <c r="A35" s="47"/>
      <c r="B35" s="2" t="s">
        <v>34</v>
      </c>
      <c r="C35" s="2"/>
      <c r="D35" s="8" t="s">
        <v>66</v>
      </c>
      <c r="E35" s="8" t="s">
        <v>66</v>
      </c>
      <c r="F35" s="17">
        <v>1600</v>
      </c>
      <c r="G35" s="21">
        <v>1</v>
      </c>
      <c r="H35" s="23">
        <f t="shared" si="0"/>
        <v>1600</v>
      </c>
    </row>
    <row r="36" spans="1:8" ht="19.95" customHeight="1" x14ac:dyDescent="0.25">
      <c r="A36" s="47"/>
      <c r="B36" s="3" t="s">
        <v>35</v>
      </c>
      <c r="C36" s="3"/>
      <c r="D36" s="8" t="s">
        <v>66</v>
      </c>
      <c r="E36" s="8" t="s">
        <v>66</v>
      </c>
      <c r="F36" s="17">
        <v>1200</v>
      </c>
      <c r="G36" s="21">
        <v>1</v>
      </c>
      <c r="H36" s="23">
        <f t="shared" si="0"/>
        <v>1200</v>
      </c>
    </row>
    <row r="37" spans="1:8" ht="19.95" customHeight="1" x14ac:dyDescent="0.25">
      <c r="A37" s="47"/>
      <c r="B37" s="1" t="s">
        <v>36</v>
      </c>
      <c r="C37" s="1"/>
      <c r="D37" s="8" t="s">
        <v>66</v>
      </c>
      <c r="E37" s="8" t="s">
        <v>66</v>
      </c>
      <c r="F37" s="17">
        <v>320</v>
      </c>
      <c r="G37" s="21">
        <v>1</v>
      </c>
      <c r="H37" s="23">
        <f t="shared" si="0"/>
        <v>320</v>
      </c>
    </row>
    <row r="38" spans="1:8" ht="19.95" customHeight="1" x14ac:dyDescent="0.25">
      <c r="A38" s="47"/>
      <c r="B38" s="1" t="s">
        <v>37</v>
      </c>
      <c r="C38" s="1"/>
      <c r="D38" s="8" t="s">
        <v>66</v>
      </c>
      <c r="E38" s="8" t="s">
        <v>66</v>
      </c>
      <c r="F38" s="18">
        <v>500</v>
      </c>
      <c r="G38" s="22">
        <v>1</v>
      </c>
      <c r="H38" s="23">
        <f t="shared" si="0"/>
        <v>500</v>
      </c>
    </row>
    <row r="39" spans="1:8" ht="19.95" customHeight="1" x14ac:dyDescent="0.25">
      <c r="A39" s="47"/>
      <c r="B39" s="2" t="s">
        <v>38</v>
      </c>
      <c r="C39" s="2"/>
      <c r="D39" s="8" t="s">
        <v>66</v>
      </c>
      <c r="E39" s="8" t="s">
        <v>66</v>
      </c>
      <c r="F39" s="17">
        <f>70+52+177+51</f>
        <v>350</v>
      </c>
      <c r="G39" s="21">
        <v>1</v>
      </c>
      <c r="H39" s="23">
        <f t="shared" si="0"/>
        <v>350</v>
      </c>
    </row>
    <row r="40" spans="1:8" ht="19.95" customHeight="1" x14ac:dyDescent="0.25">
      <c r="A40" s="47"/>
      <c r="B40" s="2" t="s">
        <v>39</v>
      </c>
      <c r="C40" s="2"/>
      <c r="D40" s="8" t="s">
        <v>66</v>
      </c>
      <c r="E40" s="8" t="s">
        <v>66</v>
      </c>
      <c r="F40" s="17">
        <v>1850</v>
      </c>
      <c r="G40" s="21">
        <v>1</v>
      </c>
      <c r="H40" s="23">
        <f t="shared" si="0"/>
        <v>1850</v>
      </c>
    </row>
    <row r="41" spans="1:8" ht="19.95" customHeight="1" x14ac:dyDescent="0.25">
      <c r="A41" s="47"/>
      <c r="B41" s="3" t="s">
        <v>40</v>
      </c>
      <c r="C41" s="3"/>
      <c r="D41" s="8" t="s">
        <v>66</v>
      </c>
      <c r="E41" s="8" t="s">
        <v>66</v>
      </c>
      <c r="F41" s="17">
        <f>15+235</f>
        <v>250</v>
      </c>
      <c r="G41" s="21">
        <v>1</v>
      </c>
      <c r="H41" s="23">
        <f t="shared" si="0"/>
        <v>250</v>
      </c>
    </row>
    <row r="42" spans="1:8" ht="19.95" customHeight="1" x14ac:dyDescent="0.25">
      <c r="A42" s="47"/>
      <c r="B42" s="3" t="s">
        <v>41</v>
      </c>
      <c r="C42" s="3"/>
      <c r="D42" s="8" t="s">
        <v>66</v>
      </c>
      <c r="E42" s="8" t="s">
        <v>66</v>
      </c>
      <c r="F42" s="17">
        <f>200+270</f>
        <v>470</v>
      </c>
      <c r="G42" s="21">
        <v>1</v>
      </c>
      <c r="H42" s="23">
        <f t="shared" si="0"/>
        <v>470</v>
      </c>
    </row>
    <row r="43" spans="1:8" ht="19.95" customHeight="1" x14ac:dyDescent="0.25">
      <c r="A43" s="47"/>
      <c r="B43" s="3" t="s">
        <v>42</v>
      </c>
      <c r="C43" s="3"/>
      <c r="D43" s="8" t="s">
        <v>66</v>
      </c>
      <c r="E43" s="8" t="s">
        <v>66</v>
      </c>
      <c r="F43" s="17">
        <f>262+70+68</f>
        <v>400</v>
      </c>
      <c r="G43" s="21">
        <v>1</v>
      </c>
      <c r="H43" s="23">
        <f t="shared" si="0"/>
        <v>400</v>
      </c>
    </row>
    <row r="44" spans="1:8" ht="19.95" customHeight="1" x14ac:dyDescent="0.25">
      <c r="A44" s="47"/>
      <c r="B44" s="14" t="s">
        <v>72</v>
      </c>
      <c r="C44" s="3"/>
      <c r="D44" s="8" t="s">
        <v>66</v>
      </c>
      <c r="E44" s="8" t="s">
        <v>66</v>
      </c>
      <c r="F44" s="18">
        <v>90</v>
      </c>
      <c r="G44" s="22">
        <v>1</v>
      </c>
      <c r="H44" s="23">
        <f t="shared" si="0"/>
        <v>90</v>
      </c>
    </row>
    <row r="45" spans="1:8" ht="19.95" customHeight="1" x14ac:dyDescent="0.25">
      <c r="A45" s="47"/>
      <c r="B45" s="14" t="s">
        <v>71</v>
      </c>
      <c r="C45" s="3"/>
      <c r="D45" s="8" t="s">
        <v>66</v>
      </c>
      <c r="E45" s="8" t="s">
        <v>66</v>
      </c>
      <c r="F45" s="18">
        <v>90</v>
      </c>
      <c r="G45" s="22">
        <v>1</v>
      </c>
      <c r="H45" s="23">
        <f t="shared" si="0"/>
        <v>90</v>
      </c>
    </row>
    <row r="46" spans="1:8" ht="19.95" customHeight="1" x14ac:dyDescent="0.25">
      <c r="A46" s="47"/>
      <c r="B46" s="14" t="s">
        <v>70</v>
      </c>
      <c r="C46" s="3"/>
      <c r="D46" s="8" t="s">
        <v>66</v>
      </c>
      <c r="E46" s="8" t="s">
        <v>66</v>
      </c>
      <c r="F46" s="18">
        <v>90</v>
      </c>
      <c r="G46" s="22">
        <v>1</v>
      </c>
      <c r="H46" s="23">
        <f t="shared" si="0"/>
        <v>90</v>
      </c>
    </row>
    <row r="47" spans="1:8" ht="19.95" customHeight="1" x14ac:dyDescent="0.25">
      <c r="A47" s="47"/>
      <c r="B47" s="14" t="s">
        <v>73</v>
      </c>
      <c r="C47" s="3"/>
      <c r="D47" s="8" t="s">
        <v>66</v>
      </c>
      <c r="E47" s="8" t="s">
        <v>66</v>
      </c>
      <c r="F47" s="18">
        <v>90</v>
      </c>
      <c r="G47" s="22">
        <v>1</v>
      </c>
      <c r="H47" s="23">
        <f t="shared" si="0"/>
        <v>90</v>
      </c>
    </row>
    <row r="48" spans="1:8" ht="19.95" customHeight="1" x14ac:dyDescent="0.25">
      <c r="A48" s="47"/>
      <c r="B48" s="1" t="s">
        <v>43</v>
      </c>
      <c r="C48" s="1"/>
      <c r="D48" s="8" t="s">
        <v>66</v>
      </c>
      <c r="E48" s="8" t="s">
        <v>66</v>
      </c>
      <c r="F48" s="17">
        <v>280</v>
      </c>
      <c r="G48" s="21">
        <v>1</v>
      </c>
      <c r="H48" s="23">
        <f t="shared" si="0"/>
        <v>280</v>
      </c>
    </row>
    <row r="49" spans="1:8" ht="19.95" customHeight="1" x14ac:dyDescent="0.25">
      <c r="A49" s="47"/>
      <c r="B49" s="1" t="s">
        <v>44</v>
      </c>
      <c r="C49" s="1"/>
      <c r="D49" s="8" t="s">
        <v>66</v>
      </c>
      <c r="E49" s="8" t="s">
        <v>66</v>
      </c>
      <c r="F49" s="17">
        <v>1360</v>
      </c>
      <c r="G49" s="21">
        <v>1</v>
      </c>
      <c r="H49" s="23">
        <f t="shared" si="0"/>
        <v>1360</v>
      </c>
    </row>
    <row r="50" spans="1:8" ht="19.95" customHeight="1" x14ac:dyDescent="0.25">
      <c r="A50" s="47"/>
      <c r="B50" s="2" t="s">
        <v>45</v>
      </c>
      <c r="C50" s="2"/>
      <c r="D50" s="8" t="s">
        <v>66</v>
      </c>
      <c r="E50" s="8" t="s">
        <v>66</v>
      </c>
      <c r="F50" s="17">
        <v>90</v>
      </c>
      <c r="G50" s="21">
        <v>1</v>
      </c>
      <c r="H50" s="23">
        <f t="shared" si="0"/>
        <v>90</v>
      </c>
    </row>
    <row r="51" spans="1:8" ht="19.95" customHeight="1" x14ac:dyDescent="0.25">
      <c r="A51" s="47"/>
      <c r="B51" s="2" t="s">
        <v>46</v>
      </c>
      <c r="C51" s="2"/>
      <c r="D51" s="8" t="s">
        <v>66</v>
      </c>
      <c r="E51" s="8" t="s">
        <v>66</v>
      </c>
      <c r="F51" s="17">
        <v>90</v>
      </c>
      <c r="G51" s="21">
        <v>1</v>
      </c>
      <c r="H51" s="23">
        <f t="shared" si="0"/>
        <v>90</v>
      </c>
    </row>
    <row r="52" spans="1:8" ht="19.95" customHeight="1" x14ac:dyDescent="0.25">
      <c r="A52" s="47"/>
      <c r="B52" s="14" t="s">
        <v>76</v>
      </c>
      <c r="C52" s="3"/>
      <c r="D52" s="8" t="s">
        <v>66</v>
      </c>
      <c r="E52" s="8" t="s">
        <v>66</v>
      </c>
      <c r="F52" s="18">
        <v>1600</v>
      </c>
      <c r="G52" s="22">
        <v>1</v>
      </c>
      <c r="H52" s="23">
        <f t="shared" si="0"/>
        <v>1600</v>
      </c>
    </row>
    <row r="53" spans="1:8" ht="19.95" customHeight="1" x14ac:dyDescent="0.25">
      <c r="A53" s="47"/>
      <c r="B53" s="1" t="s">
        <v>47</v>
      </c>
      <c r="C53" s="1"/>
      <c r="D53" s="8" t="s">
        <v>66</v>
      </c>
      <c r="E53" s="8" t="s">
        <v>66</v>
      </c>
      <c r="F53" s="17">
        <v>150</v>
      </c>
      <c r="G53" s="21">
        <v>1</v>
      </c>
      <c r="H53" s="23">
        <f t="shared" si="0"/>
        <v>150</v>
      </c>
    </row>
    <row r="54" spans="1:8" ht="19.95" customHeight="1" x14ac:dyDescent="0.25">
      <c r="A54" s="47"/>
      <c r="B54" s="1" t="s">
        <v>48</v>
      </c>
      <c r="C54" s="1"/>
      <c r="D54" s="8" t="s">
        <v>66</v>
      </c>
      <c r="E54" s="8" t="s">
        <v>66</v>
      </c>
      <c r="F54" s="17">
        <v>700</v>
      </c>
      <c r="G54" s="21">
        <v>1</v>
      </c>
      <c r="H54" s="23">
        <f t="shared" si="0"/>
        <v>700</v>
      </c>
    </row>
    <row r="55" spans="1:8" ht="19.95" customHeight="1" x14ac:dyDescent="0.25">
      <c r="A55" s="47" t="s">
        <v>49</v>
      </c>
      <c r="B55" s="16" t="s">
        <v>78</v>
      </c>
      <c r="C55" s="1"/>
      <c r="D55" s="8" t="s">
        <v>66</v>
      </c>
      <c r="E55" s="8" t="s">
        <v>66</v>
      </c>
      <c r="F55" s="18">
        <v>900</v>
      </c>
      <c r="G55" s="22">
        <v>1</v>
      </c>
      <c r="H55" s="23">
        <f t="shared" si="0"/>
        <v>900</v>
      </c>
    </row>
    <row r="56" spans="1:8" ht="19.95" customHeight="1" x14ac:dyDescent="0.25">
      <c r="A56" s="47"/>
      <c r="B56" s="1" t="s">
        <v>50</v>
      </c>
      <c r="C56" s="1"/>
      <c r="D56" s="8" t="s">
        <v>66</v>
      </c>
      <c r="E56" s="8" t="s">
        <v>66</v>
      </c>
      <c r="F56" s="17">
        <v>522</v>
      </c>
      <c r="G56" s="21">
        <v>1</v>
      </c>
      <c r="H56" s="23">
        <f t="shared" si="0"/>
        <v>522</v>
      </c>
    </row>
    <row r="57" spans="1:8" ht="19.95" customHeight="1" x14ac:dyDescent="0.25">
      <c r="A57" s="47"/>
      <c r="B57" s="1" t="s">
        <v>51</v>
      </c>
      <c r="C57" s="1"/>
      <c r="D57" s="8" t="s">
        <v>66</v>
      </c>
      <c r="E57" s="8" t="s">
        <v>66</v>
      </c>
      <c r="F57" s="17">
        <v>507</v>
      </c>
      <c r="G57" s="21">
        <v>1</v>
      </c>
      <c r="H57" s="23">
        <f t="shared" si="0"/>
        <v>507</v>
      </c>
    </row>
    <row r="58" spans="1:8" ht="19.95" customHeight="1" x14ac:dyDescent="0.25">
      <c r="A58" s="47"/>
      <c r="B58" s="1" t="s">
        <v>52</v>
      </c>
      <c r="C58" s="1"/>
      <c r="D58" s="8" t="s">
        <v>66</v>
      </c>
      <c r="E58" s="8" t="s">
        <v>66</v>
      </c>
      <c r="F58" s="17">
        <v>461</v>
      </c>
      <c r="G58" s="21">
        <v>1</v>
      </c>
      <c r="H58" s="23">
        <f t="shared" si="0"/>
        <v>461</v>
      </c>
    </row>
    <row r="59" spans="1:8" ht="19.95" customHeight="1" x14ac:dyDescent="0.25">
      <c r="A59" s="47"/>
      <c r="B59" s="1" t="s">
        <v>53</v>
      </c>
      <c r="C59" s="1"/>
      <c r="D59" s="8" t="s">
        <v>66</v>
      </c>
      <c r="E59" s="8" t="s">
        <v>66</v>
      </c>
      <c r="F59" s="17">
        <v>647</v>
      </c>
      <c r="G59" s="21">
        <v>1</v>
      </c>
      <c r="H59" s="23">
        <f t="shared" si="0"/>
        <v>647</v>
      </c>
    </row>
    <row r="60" spans="1:8" ht="19.95" customHeight="1" x14ac:dyDescent="0.25">
      <c r="A60" s="47"/>
      <c r="B60" s="16" t="s">
        <v>77</v>
      </c>
      <c r="C60" s="1"/>
      <c r="D60" s="8" t="s">
        <v>66</v>
      </c>
      <c r="E60" s="8" t="s">
        <v>66</v>
      </c>
      <c r="F60" s="18">
        <v>90</v>
      </c>
      <c r="G60" s="22">
        <v>1</v>
      </c>
      <c r="H60" s="23">
        <f t="shared" si="0"/>
        <v>90</v>
      </c>
    </row>
    <row r="61" spans="1:8" ht="19.95" customHeight="1" x14ac:dyDescent="0.25">
      <c r="A61" s="47"/>
      <c r="B61" s="1" t="s">
        <v>54</v>
      </c>
      <c r="C61" s="1"/>
      <c r="D61" s="8" t="s">
        <v>66</v>
      </c>
      <c r="E61" s="8" t="s">
        <v>66</v>
      </c>
      <c r="F61" s="17">
        <v>250</v>
      </c>
      <c r="G61" s="21">
        <v>1</v>
      </c>
      <c r="H61" s="23">
        <f t="shared" si="0"/>
        <v>250</v>
      </c>
    </row>
    <row r="62" spans="1:8" ht="19.95" customHeight="1" x14ac:dyDescent="0.25">
      <c r="A62" s="47"/>
      <c r="B62" s="1" t="s">
        <v>55</v>
      </c>
      <c r="C62" s="1"/>
      <c r="D62" s="8" t="s">
        <v>66</v>
      </c>
      <c r="E62" s="8" t="s">
        <v>66</v>
      </c>
      <c r="F62" s="17">
        <v>250</v>
      </c>
      <c r="G62" s="21">
        <v>1</v>
      </c>
      <c r="H62" s="23">
        <f t="shared" si="0"/>
        <v>250</v>
      </c>
    </row>
    <row r="63" spans="1:8" ht="19.95" customHeight="1" x14ac:dyDescent="0.25">
      <c r="A63" s="47"/>
      <c r="B63" s="1" t="s">
        <v>56</v>
      </c>
      <c r="C63" s="1"/>
      <c r="D63" s="8" t="s">
        <v>66</v>
      </c>
      <c r="E63" s="8" t="s">
        <v>66</v>
      </c>
      <c r="F63" s="17">
        <v>392</v>
      </c>
      <c r="G63" s="21">
        <v>1</v>
      </c>
      <c r="H63" s="23">
        <f t="shared" si="0"/>
        <v>392</v>
      </c>
    </row>
    <row r="64" spans="1:8" ht="19.95" customHeight="1" x14ac:dyDescent="0.25">
      <c r="A64" s="47"/>
      <c r="B64" s="1" t="s">
        <v>57</v>
      </c>
      <c r="C64" s="1"/>
      <c r="D64" s="8" t="s">
        <v>66</v>
      </c>
      <c r="E64" s="8" t="s">
        <v>66</v>
      </c>
      <c r="F64" s="17">
        <v>354</v>
      </c>
      <c r="G64" s="21">
        <v>1</v>
      </c>
      <c r="H64" s="23">
        <f t="shared" si="0"/>
        <v>354</v>
      </c>
    </row>
    <row r="65" spans="1:8" x14ac:dyDescent="0.25">
      <c r="A65" s="9"/>
      <c r="B65" s="4"/>
      <c r="C65" s="4"/>
      <c r="D65" s="5"/>
      <c r="E65" s="5"/>
      <c r="F65" s="5"/>
      <c r="G65" s="5"/>
    </row>
    <row r="66" spans="1:8" x14ac:dyDescent="0.25">
      <c r="A66" s="9"/>
      <c r="B66" s="4"/>
      <c r="C66" s="4"/>
      <c r="D66" s="5"/>
      <c r="E66" s="5"/>
      <c r="F66" s="5"/>
      <c r="G66" s="5"/>
      <c r="H66" s="23">
        <f>SUM(H4:H65)</f>
        <v>52626</v>
      </c>
    </row>
    <row r="67" spans="1:8" x14ac:dyDescent="0.25">
      <c r="A67" s="9"/>
      <c r="B67" s="4"/>
      <c r="C67" s="4"/>
      <c r="D67" s="5"/>
      <c r="E67" s="5"/>
      <c r="F67" s="5"/>
      <c r="G67" s="5"/>
    </row>
    <row r="68" spans="1:8" x14ac:dyDescent="0.25">
      <c r="A68" s="9"/>
      <c r="B68" s="4"/>
      <c r="C68" s="4"/>
      <c r="D68" s="5"/>
      <c r="E68" s="5"/>
      <c r="F68" s="5"/>
      <c r="G68" s="5"/>
    </row>
  </sheetData>
  <mergeCells count="10">
    <mergeCell ref="A26:A27"/>
    <mergeCell ref="A29:A32"/>
    <mergeCell ref="A34:A54"/>
    <mergeCell ref="A55:A64"/>
    <mergeCell ref="A2:G2"/>
    <mergeCell ref="A4:A6"/>
    <mergeCell ref="A7:A9"/>
    <mergeCell ref="A10:A13"/>
    <mergeCell ref="A14:A16"/>
    <mergeCell ref="A17:A25"/>
  </mergeCells>
  <printOptions horizontalCentered="1"/>
  <pageMargins left="0.23622047244094491" right="0.23622047244094491" top="0.35433070866141736" bottom="0.35433070866141736" header="0.31496062992125984" footer="0.31496062992125984"/>
  <pageSetup paperSize="8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/>
  <dimension ref="A1:J60"/>
  <sheetViews>
    <sheetView tabSelected="1" zoomScale="70" zoomScaleNormal="70" zoomScaleSheetLayoutView="90" workbookViewId="0">
      <pane xSplit="2" ySplit="5" topLeftCell="C42" activePane="bottomRight" state="frozen"/>
      <selection pane="topRight" activeCell="C1" sqref="C1"/>
      <selection pane="bottomLeft" activeCell="A6" sqref="A6"/>
      <selection pane="bottomRight" activeCell="G52" sqref="G52:I56"/>
    </sheetView>
  </sheetViews>
  <sheetFormatPr defaultColWidth="26.44140625" defaultRowHeight="15.6" x14ac:dyDescent="0.25"/>
  <cols>
    <col min="1" max="1" width="26.33203125" style="42" bestFit="1" customWidth="1"/>
    <col min="2" max="2" width="32.5546875" style="29" customWidth="1"/>
    <col min="3" max="3" width="22.88671875" style="29" customWidth="1"/>
    <col min="4" max="6" width="22" style="41" customWidth="1"/>
    <col min="7" max="7" width="23.77734375" style="29" customWidth="1"/>
    <col min="8" max="8" width="30.5546875" style="41" customWidth="1"/>
    <col min="9" max="9" width="26.5546875" style="41" customWidth="1"/>
    <col min="10" max="10" width="27.5546875" style="29" customWidth="1"/>
    <col min="11" max="14" width="15.6640625" style="29" customWidth="1"/>
    <col min="15" max="16384" width="26.44140625" style="29"/>
  </cols>
  <sheetData>
    <row r="1" spans="1:10" s="24" customFormat="1" ht="28.2" customHeight="1" x14ac:dyDescent="0.35">
      <c r="A1" s="56" t="s">
        <v>146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s="24" customFormat="1" ht="29.4" customHeight="1" x14ac:dyDescent="0.35">
      <c r="A2" s="56" t="s">
        <v>147</v>
      </c>
      <c r="B2" s="56"/>
      <c r="C2" s="56"/>
      <c r="D2" s="56"/>
      <c r="E2" s="56"/>
      <c r="F2" s="56"/>
      <c r="G2" s="56"/>
      <c r="H2" s="56"/>
      <c r="I2" s="56"/>
      <c r="J2" s="56"/>
    </row>
    <row r="3" spans="1:10" x14ac:dyDescent="0.25">
      <c r="A3" s="26"/>
      <c r="B3" s="27"/>
      <c r="C3" s="28"/>
      <c r="D3" s="28"/>
      <c r="E3" s="28"/>
      <c r="F3" s="28"/>
      <c r="G3" s="28"/>
      <c r="H3" s="28"/>
      <c r="I3" s="28"/>
    </row>
    <row r="4" spans="1:10" ht="29.4" customHeight="1" x14ac:dyDescent="0.25">
      <c r="A4" s="54" t="s">
        <v>79</v>
      </c>
      <c r="B4" s="55"/>
      <c r="C4" s="55"/>
      <c r="D4" s="55"/>
      <c r="E4" s="55"/>
      <c r="F4" s="55"/>
      <c r="G4" s="55"/>
      <c r="H4" s="55"/>
      <c r="I4" s="45"/>
    </row>
    <row r="5" spans="1:10" ht="49.2" customHeight="1" x14ac:dyDescent="0.25">
      <c r="A5" s="30" t="s">
        <v>0</v>
      </c>
      <c r="B5" s="30" t="s">
        <v>58</v>
      </c>
      <c r="C5" s="43" t="s">
        <v>140</v>
      </c>
      <c r="D5" s="43" t="s">
        <v>62</v>
      </c>
      <c r="E5" s="43" t="s">
        <v>142</v>
      </c>
      <c r="F5" s="43" t="s">
        <v>143</v>
      </c>
      <c r="G5" s="46" t="s">
        <v>141</v>
      </c>
      <c r="H5" s="46" t="s">
        <v>61</v>
      </c>
      <c r="I5" s="46" t="s">
        <v>142</v>
      </c>
      <c r="J5" s="46" t="s">
        <v>143</v>
      </c>
    </row>
    <row r="6" spans="1:10" ht="18.600000000000001" customHeight="1" x14ac:dyDescent="0.25">
      <c r="A6" s="31" t="s">
        <v>80</v>
      </c>
      <c r="B6" s="32" t="s">
        <v>81</v>
      </c>
      <c r="C6" s="33">
        <v>1900</v>
      </c>
      <c r="D6" s="33">
        <v>8</v>
      </c>
      <c r="E6" s="33"/>
      <c r="F6" s="44">
        <f>+C6*D6*E6</f>
        <v>0</v>
      </c>
      <c r="G6" s="34">
        <v>780</v>
      </c>
      <c r="H6" s="35">
        <v>4</v>
      </c>
      <c r="I6" s="35"/>
      <c r="J6" s="44">
        <f>+G6*H6*I6</f>
        <v>0</v>
      </c>
    </row>
    <row r="7" spans="1:10" ht="18.600000000000001" customHeight="1" x14ac:dyDescent="0.25">
      <c r="A7" s="31" t="s">
        <v>80</v>
      </c>
      <c r="B7" s="36" t="s">
        <v>82</v>
      </c>
      <c r="C7" s="68"/>
      <c r="D7" s="68"/>
      <c r="E7" s="68"/>
      <c r="F7" s="44">
        <f t="shared" ref="F7:F58" si="0">+C7*D7*E7</f>
        <v>0</v>
      </c>
      <c r="G7" s="34">
        <v>10</v>
      </c>
      <c r="H7" s="35">
        <v>4</v>
      </c>
      <c r="I7" s="35"/>
      <c r="J7" s="44">
        <f t="shared" ref="J7:J58" si="1">+G7*H7*I7</f>
        <v>0</v>
      </c>
    </row>
    <row r="8" spans="1:10" ht="18.600000000000001" customHeight="1" x14ac:dyDescent="0.25">
      <c r="A8" s="37" t="s">
        <v>80</v>
      </c>
      <c r="B8" s="36" t="s">
        <v>83</v>
      </c>
      <c r="C8" s="68"/>
      <c r="D8" s="68"/>
      <c r="E8" s="68"/>
      <c r="F8" s="44">
        <f t="shared" si="0"/>
        <v>0</v>
      </c>
      <c r="G8" s="34">
        <v>250</v>
      </c>
      <c r="H8" s="35">
        <v>4</v>
      </c>
      <c r="I8" s="35"/>
      <c r="J8" s="44">
        <f t="shared" si="1"/>
        <v>0</v>
      </c>
    </row>
    <row r="9" spans="1:10" ht="18.600000000000001" customHeight="1" x14ac:dyDescent="0.25">
      <c r="A9" s="37" t="s">
        <v>80</v>
      </c>
      <c r="B9" s="32" t="s">
        <v>84</v>
      </c>
      <c r="C9" s="68"/>
      <c r="D9" s="68"/>
      <c r="E9" s="68"/>
      <c r="F9" s="44">
        <f t="shared" si="0"/>
        <v>0</v>
      </c>
      <c r="G9" s="34">
        <v>250</v>
      </c>
      <c r="H9" s="35">
        <v>4</v>
      </c>
      <c r="I9" s="35"/>
      <c r="J9" s="44">
        <f t="shared" si="1"/>
        <v>0</v>
      </c>
    </row>
    <row r="10" spans="1:10" ht="18.600000000000001" customHeight="1" x14ac:dyDescent="0.25">
      <c r="A10" s="37" t="s">
        <v>80</v>
      </c>
      <c r="B10" s="32" t="s">
        <v>85</v>
      </c>
      <c r="C10" s="68"/>
      <c r="D10" s="68"/>
      <c r="E10" s="68"/>
      <c r="F10" s="44">
        <f t="shared" si="0"/>
        <v>0</v>
      </c>
      <c r="G10" s="34">
        <v>10</v>
      </c>
      <c r="H10" s="35">
        <v>4</v>
      </c>
      <c r="I10" s="35"/>
      <c r="J10" s="44">
        <f t="shared" si="1"/>
        <v>0</v>
      </c>
    </row>
    <row r="11" spans="1:10" ht="18.600000000000001" customHeight="1" x14ac:dyDescent="0.25">
      <c r="A11" s="31" t="s">
        <v>80</v>
      </c>
      <c r="B11" s="38" t="s">
        <v>86</v>
      </c>
      <c r="C11" s="68"/>
      <c r="D11" s="68"/>
      <c r="E11" s="68"/>
      <c r="F11" s="44">
        <f t="shared" si="0"/>
        <v>0</v>
      </c>
      <c r="G11" s="34">
        <v>977</v>
      </c>
      <c r="H11" s="35">
        <v>4</v>
      </c>
      <c r="I11" s="35"/>
      <c r="J11" s="44">
        <f t="shared" si="1"/>
        <v>0</v>
      </c>
    </row>
    <row r="12" spans="1:10" ht="18.600000000000001" customHeight="1" x14ac:dyDescent="0.25">
      <c r="A12" s="31" t="s">
        <v>80</v>
      </c>
      <c r="B12" s="38" t="s">
        <v>87</v>
      </c>
      <c r="C12" s="68"/>
      <c r="D12" s="68"/>
      <c r="E12" s="68"/>
      <c r="F12" s="44">
        <f t="shared" si="0"/>
        <v>0</v>
      </c>
      <c r="G12" s="34">
        <v>14672</v>
      </c>
      <c r="H12" s="35">
        <v>4</v>
      </c>
      <c r="I12" s="35"/>
      <c r="J12" s="44">
        <f t="shared" si="1"/>
        <v>0</v>
      </c>
    </row>
    <row r="13" spans="1:10" ht="18.600000000000001" customHeight="1" x14ac:dyDescent="0.25">
      <c r="A13" s="31" t="s">
        <v>80</v>
      </c>
      <c r="B13" s="32" t="s">
        <v>88</v>
      </c>
      <c r="C13" s="33">
        <v>2695</v>
      </c>
      <c r="D13" s="33">
        <v>8</v>
      </c>
      <c r="E13" s="33"/>
      <c r="F13" s="44">
        <f t="shared" si="0"/>
        <v>0</v>
      </c>
      <c r="G13" s="34">
        <v>26861</v>
      </c>
      <c r="H13" s="35">
        <v>4</v>
      </c>
      <c r="I13" s="35"/>
      <c r="J13" s="44">
        <f t="shared" si="1"/>
        <v>0</v>
      </c>
    </row>
    <row r="14" spans="1:10" ht="18.600000000000001" customHeight="1" x14ac:dyDescent="0.25">
      <c r="A14" s="31" t="s">
        <v>80</v>
      </c>
      <c r="B14" s="32" t="s">
        <v>89</v>
      </c>
      <c r="C14" s="68"/>
      <c r="D14" s="68"/>
      <c r="E14" s="68"/>
      <c r="F14" s="44">
        <f t="shared" si="0"/>
        <v>0</v>
      </c>
      <c r="G14" s="34">
        <v>720</v>
      </c>
      <c r="H14" s="35">
        <v>4</v>
      </c>
      <c r="I14" s="35"/>
      <c r="J14" s="44">
        <f t="shared" si="1"/>
        <v>0</v>
      </c>
    </row>
    <row r="15" spans="1:10" ht="18.600000000000001" customHeight="1" x14ac:dyDescent="0.25">
      <c r="A15" s="31" t="s">
        <v>80</v>
      </c>
      <c r="B15" s="32" t="s">
        <v>90</v>
      </c>
      <c r="C15" s="68"/>
      <c r="D15" s="68"/>
      <c r="E15" s="68"/>
      <c r="F15" s="44">
        <f t="shared" si="0"/>
        <v>0</v>
      </c>
      <c r="G15" s="34">
        <v>220</v>
      </c>
      <c r="H15" s="35">
        <v>4</v>
      </c>
      <c r="I15" s="35"/>
      <c r="J15" s="44">
        <f t="shared" si="1"/>
        <v>0</v>
      </c>
    </row>
    <row r="16" spans="1:10" ht="18.600000000000001" customHeight="1" x14ac:dyDescent="0.25">
      <c r="A16" s="31" t="s">
        <v>80</v>
      </c>
      <c r="B16" s="32" t="s">
        <v>91</v>
      </c>
      <c r="C16" s="68"/>
      <c r="D16" s="68"/>
      <c r="E16" s="68"/>
      <c r="F16" s="44">
        <f t="shared" si="0"/>
        <v>0</v>
      </c>
      <c r="G16" s="34">
        <v>100</v>
      </c>
      <c r="H16" s="35">
        <v>4</v>
      </c>
      <c r="I16" s="35"/>
      <c r="J16" s="44">
        <f t="shared" si="1"/>
        <v>0</v>
      </c>
    </row>
    <row r="17" spans="1:10" ht="18.600000000000001" customHeight="1" x14ac:dyDescent="0.25">
      <c r="A17" s="31" t="s">
        <v>80</v>
      </c>
      <c r="B17" s="32" t="s">
        <v>92</v>
      </c>
      <c r="C17" s="68"/>
      <c r="D17" s="68"/>
      <c r="E17" s="68"/>
      <c r="F17" s="44">
        <f t="shared" si="0"/>
        <v>0</v>
      </c>
      <c r="G17" s="34">
        <v>150</v>
      </c>
      <c r="H17" s="35">
        <v>4</v>
      </c>
      <c r="I17" s="35"/>
      <c r="J17" s="44">
        <f t="shared" si="1"/>
        <v>0</v>
      </c>
    </row>
    <row r="18" spans="1:10" ht="18.600000000000001" customHeight="1" x14ac:dyDescent="0.25">
      <c r="A18" s="31" t="s">
        <v>80</v>
      </c>
      <c r="B18" s="39" t="s">
        <v>93</v>
      </c>
      <c r="C18" s="68"/>
      <c r="D18" s="68"/>
      <c r="E18" s="68"/>
      <c r="F18" s="44">
        <f t="shared" si="0"/>
        <v>0</v>
      </c>
      <c r="G18" s="34">
        <v>260</v>
      </c>
      <c r="H18" s="35">
        <v>4</v>
      </c>
      <c r="I18" s="35"/>
      <c r="J18" s="44">
        <f t="shared" si="1"/>
        <v>0</v>
      </c>
    </row>
    <row r="19" spans="1:10" ht="18.600000000000001" customHeight="1" x14ac:dyDescent="0.25">
      <c r="A19" s="31" t="s">
        <v>80</v>
      </c>
      <c r="B19" s="39" t="s">
        <v>94</v>
      </c>
      <c r="C19" s="68"/>
      <c r="D19" s="68"/>
      <c r="E19" s="68"/>
      <c r="F19" s="44">
        <f t="shared" si="0"/>
        <v>0</v>
      </c>
      <c r="G19" s="34">
        <v>315</v>
      </c>
      <c r="H19" s="35">
        <v>4</v>
      </c>
      <c r="I19" s="35"/>
      <c r="J19" s="44">
        <f t="shared" si="1"/>
        <v>0</v>
      </c>
    </row>
    <row r="20" spans="1:10" s="25" customFormat="1" ht="18.600000000000001" customHeight="1" x14ac:dyDescent="0.3">
      <c r="A20" s="37" t="s">
        <v>95</v>
      </c>
      <c r="B20" s="40" t="s">
        <v>96</v>
      </c>
      <c r="C20" s="34">
        <v>300</v>
      </c>
      <c r="D20" s="34">
        <v>4</v>
      </c>
      <c r="E20" s="34"/>
      <c r="F20" s="44">
        <f t="shared" si="0"/>
        <v>0</v>
      </c>
      <c r="G20" s="34">
        <v>200</v>
      </c>
      <c r="H20" s="35">
        <v>4</v>
      </c>
      <c r="I20" s="35"/>
      <c r="J20" s="44">
        <f t="shared" si="1"/>
        <v>0</v>
      </c>
    </row>
    <row r="21" spans="1:10" ht="18.600000000000001" customHeight="1" x14ac:dyDescent="0.25">
      <c r="A21" s="37" t="s">
        <v>95</v>
      </c>
      <c r="B21" s="40" t="s">
        <v>97</v>
      </c>
      <c r="C21" s="69"/>
      <c r="D21" s="69"/>
      <c r="E21" s="69"/>
      <c r="F21" s="44">
        <f t="shared" si="0"/>
        <v>0</v>
      </c>
      <c r="G21" s="34">
        <v>25</v>
      </c>
      <c r="H21" s="35">
        <v>4</v>
      </c>
      <c r="I21" s="35"/>
      <c r="J21" s="44">
        <f t="shared" si="1"/>
        <v>0</v>
      </c>
    </row>
    <row r="22" spans="1:10" ht="18.600000000000001" customHeight="1" x14ac:dyDescent="0.25">
      <c r="A22" s="37" t="s">
        <v>95</v>
      </c>
      <c r="B22" s="40" t="s">
        <v>98</v>
      </c>
      <c r="C22" s="69"/>
      <c r="D22" s="69"/>
      <c r="E22" s="69"/>
      <c r="F22" s="44">
        <f t="shared" si="0"/>
        <v>0</v>
      </c>
      <c r="G22" s="34">
        <v>25</v>
      </c>
      <c r="H22" s="35">
        <v>4</v>
      </c>
      <c r="I22" s="35"/>
      <c r="J22" s="44">
        <f t="shared" si="1"/>
        <v>0</v>
      </c>
    </row>
    <row r="23" spans="1:10" ht="18.600000000000001" customHeight="1" x14ac:dyDescent="0.25">
      <c r="A23" s="37" t="s">
        <v>95</v>
      </c>
      <c r="B23" s="40" t="s">
        <v>75</v>
      </c>
      <c r="C23" s="69"/>
      <c r="D23" s="69"/>
      <c r="E23" s="69"/>
      <c r="F23" s="44">
        <f t="shared" si="0"/>
        <v>0</v>
      </c>
      <c r="G23" s="34">
        <v>25</v>
      </c>
      <c r="H23" s="35">
        <v>4</v>
      </c>
      <c r="I23" s="35"/>
      <c r="J23" s="44">
        <f t="shared" si="1"/>
        <v>0</v>
      </c>
    </row>
    <row r="24" spans="1:10" ht="18.600000000000001" customHeight="1" x14ac:dyDescent="0.25">
      <c r="A24" s="37" t="s">
        <v>95</v>
      </c>
      <c r="B24" s="40" t="s">
        <v>99</v>
      </c>
      <c r="C24" s="69"/>
      <c r="D24" s="69"/>
      <c r="E24" s="69"/>
      <c r="F24" s="44">
        <f t="shared" si="0"/>
        <v>0</v>
      </c>
      <c r="G24" s="34">
        <v>1000</v>
      </c>
      <c r="H24" s="35">
        <v>4</v>
      </c>
      <c r="I24" s="35"/>
      <c r="J24" s="44">
        <f t="shared" si="1"/>
        <v>0</v>
      </c>
    </row>
    <row r="25" spans="1:10" ht="18.600000000000001" customHeight="1" x14ac:dyDescent="0.25">
      <c r="A25" s="37" t="s">
        <v>95</v>
      </c>
      <c r="B25" s="40" t="s">
        <v>100</v>
      </c>
      <c r="C25" s="69"/>
      <c r="D25" s="69"/>
      <c r="E25" s="69"/>
      <c r="F25" s="44">
        <f t="shared" si="0"/>
        <v>0</v>
      </c>
      <c r="G25" s="34">
        <v>500</v>
      </c>
      <c r="H25" s="35">
        <v>4</v>
      </c>
      <c r="I25" s="35"/>
      <c r="J25" s="44">
        <f t="shared" si="1"/>
        <v>0</v>
      </c>
    </row>
    <row r="26" spans="1:10" ht="18.600000000000001" customHeight="1" x14ac:dyDescent="0.25">
      <c r="A26" s="37" t="s">
        <v>95</v>
      </c>
      <c r="B26" s="40" t="s">
        <v>101</v>
      </c>
      <c r="C26" s="69"/>
      <c r="D26" s="69"/>
      <c r="E26" s="69"/>
      <c r="F26" s="44">
        <f t="shared" si="0"/>
        <v>0</v>
      </c>
      <c r="G26" s="34">
        <v>900</v>
      </c>
      <c r="H26" s="35">
        <v>4</v>
      </c>
      <c r="I26" s="35"/>
      <c r="J26" s="44">
        <f t="shared" si="1"/>
        <v>0</v>
      </c>
    </row>
    <row r="27" spans="1:10" ht="18.600000000000001" customHeight="1" x14ac:dyDescent="0.25">
      <c r="A27" s="37" t="s">
        <v>95</v>
      </c>
      <c r="B27" s="40" t="s">
        <v>102</v>
      </c>
      <c r="C27" s="69"/>
      <c r="D27" s="69"/>
      <c r="E27" s="69"/>
      <c r="F27" s="44">
        <f t="shared" si="0"/>
        <v>0</v>
      </c>
      <c r="G27" s="34">
        <v>400</v>
      </c>
      <c r="H27" s="35">
        <v>4</v>
      </c>
      <c r="I27" s="35"/>
      <c r="J27" s="44">
        <f t="shared" si="1"/>
        <v>0</v>
      </c>
    </row>
    <row r="28" spans="1:10" ht="18.600000000000001" customHeight="1" x14ac:dyDescent="0.25">
      <c r="A28" s="37" t="s">
        <v>95</v>
      </c>
      <c r="B28" s="40" t="s">
        <v>103</v>
      </c>
      <c r="C28" s="34">
        <v>1750</v>
      </c>
      <c r="D28" s="34">
        <v>6</v>
      </c>
      <c r="E28" s="34"/>
      <c r="F28" s="44">
        <f t="shared" si="0"/>
        <v>0</v>
      </c>
      <c r="G28" s="34">
        <v>1600</v>
      </c>
      <c r="H28" s="35">
        <v>4</v>
      </c>
      <c r="I28" s="35"/>
      <c r="J28" s="44">
        <f t="shared" si="1"/>
        <v>0</v>
      </c>
    </row>
    <row r="29" spans="1:10" ht="18.600000000000001" customHeight="1" x14ac:dyDescent="0.25">
      <c r="A29" s="37" t="s">
        <v>135</v>
      </c>
      <c r="B29" s="40" t="s">
        <v>104</v>
      </c>
      <c r="C29" s="34">
        <v>6400</v>
      </c>
      <c r="D29" s="34">
        <v>8</v>
      </c>
      <c r="E29" s="34"/>
      <c r="F29" s="44">
        <f t="shared" si="0"/>
        <v>0</v>
      </c>
      <c r="G29" s="34">
        <v>576</v>
      </c>
      <c r="H29" s="35">
        <v>4</v>
      </c>
      <c r="I29" s="35"/>
      <c r="J29" s="44">
        <f t="shared" si="1"/>
        <v>0</v>
      </c>
    </row>
    <row r="30" spans="1:10" ht="18.600000000000001" customHeight="1" x14ac:dyDescent="0.25">
      <c r="A30" s="37" t="s">
        <v>135</v>
      </c>
      <c r="B30" s="40" t="s">
        <v>105</v>
      </c>
      <c r="C30" s="34">
        <v>120</v>
      </c>
      <c r="D30" s="34">
        <v>4</v>
      </c>
      <c r="E30" s="34"/>
      <c r="F30" s="44">
        <f t="shared" si="0"/>
        <v>0</v>
      </c>
      <c r="G30" s="69"/>
      <c r="H30" s="69"/>
      <c r="I30" s="69"/>
      <c r="J30" s="44">
        <f t="shared" si="1"/>
        <v>0</v>
      </c>
    </row>
    <row r="31" spans="1:10" ht="18.600000000000001" customHeight="1" x14ac:dyDescent="0.25">
      <c r="A31" s="37" t="s">
        <v>135</v>
      </c>
      <c r="B31" s="40" t="s">
        <v>106</v>
      </c>
      <c r="C31" s="34">
        <v>270</v>
      </c>
      <c r="D31" s="34">
        <v>4</v>
      </c>
      <c r="E31" s="34"/>
      <c r="F31" s="44">
        <f t="shared" si="0"/>
        <v>0</v>
      </c>
      <c r="G31" s="69"/>
      <c r="H31" s="69"/>
      <c r="I31" s="69"/>
      <c r="J31" s="44">
        <f t="shared" si="1"/>
        <v>0</v>
      </c>
    </row>
    <row r="32" spans="1:10" ht="18.600000000000001" customHeight="1" x14ac:dyDescent="0.25">
      <c r="A32" s="37" t="s">
        <v>135</v>
      </c>
      <c r="B32" s="40" t="s">
        <v>107</v>
      </c>
      <c r="C32" s="69"/>
      <c r="D32" s="69"/>
      <c r="E32" s="69"/>
      <c r="F32" s="44">
        <f t="shared" si="0"/>
        <v>0</v>
      </c>
      <c r="G32" s="34">
        <v>50</v>
      </c>
      <c r="H32" s="34">
        <v>4</v>
      </c>
      <c r="I32" s="34"/>
      <c r="J32" s="44">
        <f t="shared" si="1"/>
        <v>0</v>
      </c>
    </row>
    <row r="33" spans="1:10" ht="18.600000000000001" customHeight="1" x14ac:dyDescent="0.25">
      <c r="A33" s="37" t="s">
        <v>135</v>
      </c>
      <c r="B33" s="40" t="s">
        <v>108</v>
      </c>
      <c r="C33" s="69"/>
      <c r="D33" s="69"/>
      <c r="E33" s="69"/>
      <c r="F33" s="44">
        <f t="shared" si="0"/>
        <v>0</v>
      </c>
      <c r="G33" s="34">
        <v>10132.049999999999</v>
      </c>
      <c r="H33" s="34">
        <v>4</v>
      </c>
      <c r="I33" s="34"/>
      <c r="J33" s="44">
        <f t="shared" si="1"/>
        <v>0</v>
      </c>
    </row>
    <row r="34" spans="1:10" ht="18.600000000000001" customHeight="1" x14ac:dyDescent="0.25">
      <c r="A34" s="37" t="s">
        <v>135</v>
      </c>
      <c r="B34" s="40" t="s">
        <v>109</v>
      </c>
      <c r="C34" s="34">
        <v>2245</v>
      </c>
      <c r="D34" s="34">
        <v>6</v>
      </c>
      <c r="E34" s="34"/>
      <c r="F34" s="44">
        <f t="shared" si="0"/>
        <v>0</v>
      </c>
      <c r="G34" s="34">
        <v>1977</v>
      </c>
      <c r="H34" s="34">
        <v>4</v>
      </c>
      <c r="I34" s="34"/>
      <c r="J34" s="44">
        <f t="shared" si="1"/>
        <v>0</v>
      </c>
    </row>
    <row r="35" spans="1:10" ht="18.600000000000001" customHeight="1" x14ac:dyDescent="0.25">
      <c r="A35" s="37" t="s">
        <v>135</v>
      </c>
      <c r="B35" s="40" t="s">
        <v>110</v>
      </c>
      <c r="C35" s="69"/>
      <c r="D35" s="69"/>
      <c r="E35" s="69"/>
      <c r="F35" s="44">
        <f t="shared" si="0"/>
        <v>0</v>
      </c>
      <c r="G35" s="34">
        <v>200</v>
      </c>
      <c r="H35" s="34">
        <v>4</v>
      </c>
      <c r="I35" s="34"/>
      <c r="J35" s="44">
        <f t="shared" si="1"/>
        <v>0</v>
      </c>
    </row>
    <row r="36" spans="1:10" ht="18.600000000000001" customHeight="1" x14ac:dyDescent="0.25">
      <c r="A36" s="37" t="s">
        <v>135</v>
      </c>
      <c r="B36" s="40" t="s">
        <v>111</v>
      </c>
      <c r="C36" s="69"/>
      <c r="D36" s="69"/>
      <c r="E36" s="69"/>
      <c r="F36" s="44">
        <f t="shared" si="0"/>
        <v>0</v>
      </c>
      <c r="G36" s="34">
        <v>180</v>
      </c>
      <c r="H36" s="34">
        <v>4</v>
      </c>
      <c r="I36" s="34"/>
      <c r="J36" s="44">
        <f t="shared" si="1"/>
        <v>0</v>
      </c>
    </row>
    <row r="37" spans="1:10" ht="18.600000000000001" customHeight="1" x14ac:dyDescent="0.25">
      <c r="A37" s="37" t="s">
        <v>135</v>
      </c>
      <c r="B37" s="40" t="s">
        <v>112</v>
      </c>
      <c r="C37" s="69"/>
      <c r="D37" s="69"/>
      <c r="E37" s="69"/>
      <c r="F37" s="44">
        <f t="shared" si="0"/>
        <v>0</v>
      </c>
      <c r="G37" s="34">
        <v>225</v>
      </c>
      <c r="H37" s="34">
        <v>4</v>
      </c>
      <c r="I37" s="34"/>
      <c r="J37" s="44">
        <f t="shared" si="1"/>
        <v>0</v>
      </c>
    </row>
    <row r="38" spans="1:10" ht="18.600000000000001" customHeight="1" x14ac:dyDescent="0.25">
      <c r="A38" s="37" t="s">
        <v>113</v>
      </c>
      <c r="B38" s="40" t="s">
        <v>114</v>
      </c>
      <c r="C38" s="34">
        <v>600</v>
      </c>
      <c r="D38" s="34">
        <v>8</v>
      </c>
      <c r="E38" s="34"/>
      <c r="F38" s="44">
        <f t="shared" si="0"/>
        <v>0</v>
      </c>
      <c r="G38" s="69"/>
      <c r="H38" s="69"/>
      <c r="I38" s="69"/>
      <c r="J38" s="44">
        <f t="shared" si="1"/>
        <v>0</v>
      </c>
    </row>
    <row r="39" spans="1:10" ht="18.600000000000001" customHeight="1" x14ac:dyDescent="0.25">
      <c r="A39" s="37" t="s">
        <v>113</v>
      </c>
      <c r="B39" s="40" t="s">
        <v>115</v>
      </c>
      <c r="C39" s="34">
        <v>1500</v>
      </c>
      <c r="D39" s="34">
        <v>8</v>
      </c>
      <c r="E39" s="34"/>
      <c r="F39" s="44">
        <f t="shared" si="0"/>
        <v>0</v>
      </c>
      <c r="G39" s="69"/>
      <c r="H39" s="69"/>
      <c r="I39" s="69"/>
      <c r="J39" s="44">
        <f t="shared" si="1"/>
        <v>0</v>
      </c>
    </row>
    <row r="40" spans="1:10" ht="18.600000000000001" customHeight="1" x14ac:dyDescent="0.25">
      <c r="A40" s="37" t="s">
        <v>113</v>
      </c>
      <c r="B40" s="40" t="s">
        <v>116</v>
      </c>
      <c r="C40" s="69"/>
      <c r="D40" s="69"/>
      <c r="E40" s="69"/>
      <c r="F40" s="44">
        <f t="shared" si="0"/>
        <v>0</v>
      </c>
      <c r="G40" s="34">
        <v>248</v>
      </c>
      <c r="H40" s="34">
        <v>4</v>
      </c>
      <c r="I40" s="34"/>
      <c r="J40" s="44">
        <f t="shared" si="1"/>
        <v>0</v>
      </c>
    </row>
    <row r="41" spans="1:10" ht="18.600000000000001" customHeight="1" x14ac:dyDescent="0.25">
      <c r="A41" s="37" t="s">
        <v>113</v>
      </c>
      <c r="B41" s="40" t="s">
        <v>117</v>
      </c>
      <c r="C41" s="69"/>
      <c r="D41" s="69"/>
      <c r="E41" s="69"/>
      <c r="F41" s="44">
        <f t="shared" si="0"/>
        <v>0</v>
      </c>
      <c r="G41" s="34">
        <v>200</v>
      </c>
      <c r="H41" s="34">
        <v>4</v>
      </c>
      <c r="I41" s="34"/>
      <c r="J41" s="44">
        <f t="shared" si="1"/>
        <v>0</v>
      </c>
    </row>
    <row r="42" spans="1:10" ht="18.600000000000001" customHeight="1" x14ac:dyDescent="0.25">
      <c r="A42" s="37" t="s">
        <v>113</v>
      </c>
      <c r="B42" s="40" t="s">
        <v>118</v>
      </c>
      <c r="C42" s="69"/>
      <c r="D42" s="69"/>
      <c r="E42" s="69"/>
      <c r="F42" s="44">
        <f t="shared" si="0"/>
        <v>0</v>
      </c>
      <c r="G42" s="34">
        <v>200</v>
      </c>
      <c r="H42" s="34">
        <v>4</v>
      </c>
      <c r="I42" s="34"/>
      <c r="J42" s="44">
        <f t="shared" si="1"/>
        <v>0</v>
      </c>
    </row>
    <row r="43" spans="1:10" ht="18.600000000000001" customHeight="1" x14ac:dyDescent="0.25">
      <c r="A43" s="37" t="s">
        <v>113</v>
      </c>
      <c r="B43" s="40" t="s">
        <v>119</v>
      </c>
      <c r="C43" s="69"/>
      <c r="D43" s="69"/>
      <c r="E43" s="69"/>
      <c r="F43" s="44">
        <f t="shared" si="0"/>
        <v>0</v>
      </c>
      <c r="G43" s="34">
        <v>440</v>
      </c>
      <c r="H43" s="34">
        <v>4</v>
      </c>
      <c r="I43" s="34"/>
      <c r="J43" s="44">
        <f t="shared" si="1"/>
        <v>0</v>
      </c>
    </row>
    <row r="44" spans="1:10" ht="18.600000000000001" customHeight="1" x14ac:dyDescent="0.25">
      <c r="A44" s="37" t="s">
        <v>113</v>
      </c>
      <c r="B44" s="40" t="s">
        <v>120</v>
      </c>
      <c r="C44" s="69"/>
      <c r="D44" s="69"/>
      <c r="E44" s="69"/>
      <c r="F44" s="44">
        <f t="shared" si="0"/>
        <v>0</v>
      </c>
      <c r="G44" s="34">
        <v>20</v>
      </c>
      <c r="H44" s="34">
        <v>4</v>
      </c>
      <c r="I44" s="34"/>
      <c r="J44" s="44">
        <f t="shared" si="1"/>
        <v>0</v>
      </c>
    </row>
    <row r="45" spans="1:10" ht="18.600000000000001" customHeight="1" x14ac:dyDescent="0.25">
      <c r="A45" s="37" t="s">
        <v>113</v>
      </c>
      <c r="B45" s="40" t="s">
        <v>121</v>
      </c>
      <c r="C45" s="69"/>
      <c r="D45" s="69"/>
      <c r="E45" s="69"/>
      <c r="F45" s="44">
        <f t="shared" si="0"/>
        <v>0</v>
      </c>
      <c r="G45" s="34">
        <v>50</v>
      </c>
      <c r="H45" s="34">
        <v>4</v>
      </c>
      <c r="I45" s="34"/>
      <c r="J45" s="44">
        <f t="shared" si="1"/>
        <v>0</v>
      </c>
    </row>
    <row r="46" spans="1:10" ht="18.600000000000001" customHeight="1" x14ac:dyDescent="0.25">
      <c r="A46" s="37" t="s">
        <v>113</v>
      </c>
      <c r="B46" s="40" t="s">
        <v>122</v>
      </c>
      <c r="C46" s="69"/>
      <c r="D46" s="69"/>
      <c r="E46" s="69"/>
      <c r="F46" s="44">
        <f t="shared" si="0"/>
        <v>0</v>
      </c>
      <c r="G46" s="34">
        <v>400</v>
      </c>
      <c r="H46" s="34">
        <v>6</v>
      </c>
      <c r="I46" s="34"/>
      <c r="J46" s="44">
        <f t="shared" si="1"/>
        <v>0</v>
      </c>
    </row>
    <row r="47" spans="1:10" ht="18.600000000000001" customHeight="1" x14ac:dyDescent="0.25">
      <c r="A47" s="37" t="s">
        <v>113</v>
      </c>
      <c r="B47" s="40" t="s">
        <v>123</v>
      </c>
      <c r="C47" s="69"/>
      <c r="D47" s="69"/>
      <c r="E47" s="69"/>
      <c r="F47" s="44">
        <f t="shared" si="0"/>
        <v>0</v>
      </c>
      <c r="G47" s="34">
        <v>4000</v>
      </c>
      <c r="H47" s="34">
        <v>6</v>
      </c>
      <c r="I47" s="34"/>
      <c r="J47" s="44">
        <f t="shared" si="1"/>
        <v>0</v>
      </c>
    </row>
    <row r="48" spans="1:10" ht="18.600000000000001" customHeight="1" x14ac:dyDescent="0.25">
      <c r="A48" s="37" t="s">
        <v>113</v>
      </c>
      <c r="B48" s="40" t="s">
        <v>124</v>
      </c>
      <c r="C48" s="69"/>
      <c r="D48" s="69"/>
      <c r="E48" s="69"/>
      <c r="F48" s="44">
        <f t="shared" si="0"/>
        <v>0</v>
      </c>
      <c r="G48" s="34">
        <v>1650</v>
      </c>
      <c r="H48" s="34">
        <v>6</v>
      </c>
      <c r="I48" s="34"/>
      <c r="J48" s="44">
        <f t="shared" si="1"/>
        <v>0</v>
      </c>
    </row>
    <row r="49" spans="1:10" ht="18.600000000000001" customHeight="1" x14ac:dyDescent="0.25">
      <c r="A49" s="37" t="s">
        <v>113</v>
      </c>
      <c r="B49" s="40" t="s">
        <v>125</v>
      </c>
      <c r="C49" s="69"/>
      <c r="D49" s="69"/>
      <c r="E49" s="69"/>
      <c r="F49" s="44">
        <f t="shared" si="0"/>
        <v>0</v>
      </c>
      <c r="G49" s="34">
        <v>2050</v>
      </c>
      <c r="H49" s="34">
        <v>6</v>
      </c>
      <c r="I49" s="34"/>
      <c r="J49" s="44">
        <f t="shared" si="1"/>
        <v>0</v>
      </c>
    </row>
    <row r="50" spans="1:10" ht="18.600000000000001" customHeight="1" x14ac:dyDescent="0.25">
      <c r="A50" s="37" t="s">
        <v>136</v>
      </c>
      <c r="B50" s="40" t="s">
        <v>126</v>
      </c>
      <c r="C50" s="34">
        <v>2000</v>
      </c>
      <c r="D50" s="34">
        <v>6</v>
      </c>
      <c r="E50" s="34"/>
      <c r="F50" s="44">
        <f t="shared" si="0"/>
        <v>0</v>
      </c>
      <c r="G50" s="34">
        <v>3000</v>
      </c>
      <c r="H50" s="34">
        <v>4</v>
      </c>
      <c r="I50" s="34"/>
      <c r="J50" s="44">
        <f t="shared" si="1"/>
        <v>0</v>
      </c>
    </row>
    <row r="51" spans="1:10" ht="18.600000000000001" customHeight="1" x14ac:dyDescent="0.25">
      <c r="A51" s="37" t="s">
        <v>137</v>
      </c>
      <c r="B51" s="40" t="s">
        <v>127</v>
      </c>
      <c r="C51" s="34">
        <v>2000</v>
      </c>
      <c r="D51" s="34">
        <v>6</v>
      </c>
      <c r="E51" s="34"/>
      <c r="F51" s="44">
        <f t="shared" si="0"/>
        <v>0</v>
      </c>
      <c r="G51" s="34">
        <v>2400</v>
      </c>
      <c r="H51" s="34">
        <v>4</v>
      </c>
      <c r="I51" s="34"/>
      <c r="J51" s="44">
        <f t="shared" si="1"/>
        <v>0</v>
      </c>
    </row>
    <row r="52" spans="1:10" ht="18.600000000000001" customHeight="1" x14ac:dyDescent="0.25">
      <c r="A52" s="37" t="s">
        <v>137</v>
      </c>
      <c r="B52" s="40" t="s">
        <v>128</v>
      </c>
      <c r="C52" s="34">
        <v>80</v>
      </c>
      <c r="D52" s="34">
        <v>4</v>
      </c>
      <c r="E52" s="34"/>
      <c r="F52" s="44">
        <f t="shared" si="0"/>
        <v>0</v>
      </c>
      <c r="G52" s="69"/>
      <c r="H52" s="69"/>
      <c r="I52" s="69"/>
      <c r="J52" s="44">
        <f t="shared" si="1"/>
        <v>0</v>
      </c>
    </row>
    <row r="53" spans="1:10" ht="18.600000000000001" customHeight="1" x14ac:dyDescent="0.25">
      <c r="A53" s="37" t="s">
        <v>137</v>
      </c>
      <c r="B53" s="40" t="s">
        <v>129</v>
      </c>
      <c r="C53" s="34">
        <v>150</v>
      </c>
      <c r="D53" s="34">
        <v>4</v>
      </c>
      <c r="E53" s="34"/>
      <c r="F53" s="44">
        <f t="shared" si="0"/>
        <v>0</v>
      </c>
      <c r="G53" s="69"/>
      <c r="H53" s="69"/>
      <c r="I53" s="69"/>
      <c r="J53" s="44">
        <f t="shared" si="1"/>
        <v>0</v>
      </c>
    </row>
    <row r="54" spans="1:10" ht="18.600000000000001" customHeight="1" x14ac:dyDescent="0.25">
      <c r="A54" s="37" t="s">
        <v>138</v>
      </c>
      <c r="B54" s="40" t="s">
        <v>130</v>
      </c>
      <c r="C54" s="34">
        <v>240</v>
      </c>
      <c r="D54" s="34">
        <v>4</v>
      </c>
      <c r="E54" s="34"/>
      <c r="F54" s="44">
        <f t="shared" si="0"/>
        <v>0</v>
      </c>
      <c r="G54" s="69"/>
      <c r="H54" s="69"/>
      <c r="I54" s="69"/>
      <c r="J54" s="44">
        <f t="shared" si="1"/>
        <v>0</v>
      </c>
    </row>
    <row r="55" spans="1:10" ht="18.600000000000001" customHeight="1" x14ac:dyDescent="0.25">
      <c r="A55" s="37" t="s">
        <v>139</v>
      </c>
      <c r="B55" s="40" t="s">
        <v>131</v>
      </c>
      <c r="C55" s="34">
        <v>120</v>
      </c>
      <c r="D55" s="34">
        <v>4</v>
      </c>
      <c r="E55" s="34"/>
      <c r="F55" s="44">
        <f t="shared" si="0"/>
        <v>0</v>
      </c>
      <c r="G55" s="69"/>
      <c r="H55" s="69"/>
      <c r="I55" s="69"/>
      <c r="J55" s="44">
        <f t="shared" si="1"/>
        <v>0</v>
      </c>
    </row>
    <row r="56" spans="1:10" ht="18.600000000000001" customHeight="1" x14ac:dyDescent="0.25">
      <c r="A56" s="37" t="s">
        <v>139</v>
      </c>
      <c r="B56" s="40" t="s">
        <v>132</v>
      </c>
      <c r="C56" s="34">
        <v>220</v>
      </c>
      <c r="D56" s="34">
        <v>4</v>
      </c>
      <c r="E56" s="34"/>
      <c r="F56" s="44">
        <f t="shared" si="0"/>
        <v>0</v>
      </c>
      <c r="G56" s="69"/>
      <c r="H56" s="69"/>
      <c r="I56" s="69"/>
      <c r="J56" s="44">
        <f t="shared" si="1"/>
        <v>0</v>
      </c>
    </row>
    <row r="57" spans="1:10" ht="18.600000000000001" customHeight="1" x14ac:dyDescent="0.25">
      <c r="A57" s="37" t="s">
        <v>139</v>
      </c>
      <c r="B57" s="40" t="s">
        <v>133</v>
      </c>
      <c r="C57" s="69"/>
      <c r="D57" s="69"/>
      <c r="E57" s="69"/>
      <c r="F57" s="44">
        <f t="shared" si="0"/>
        <v>0</v>
      </c>
      <c r="G57" s="34">
        <v>50</v>
      </c>
      <c r="H57" s="34">
        <v>4</v>
      </c>
      <c r="I57" s="34"/>
      <c r="J57" s="44">
        <f t="shared" si="1"/>
        <v>0</v>
      </c>
    </row>
    <row r="58" spans="1:10" ht="18.600000000000001" customHeight="1" x14ac:dyDescent="0.25">
      <c r="A58" s="37" t="s">
        <v>139</v>
      </c>
      <c r="B58" s="40" t="s">
        <v>134</v>
      </c>
      <c r="C58" s="69"/>
      <c r="D58" s="69"/>
      <c r="E58" s="69"/>
      <c r="F58" s="44">
        <f t="shared" si="0"/>
        <v>0</v>
      </c>
      <c r="G58" s="34">
        <v>50</v>
      </c>
      <c r="H58" s="34">
        <v>4</v>
      </c>
      <c r="I58" s="34"/>
      <c r="J58" s="44">
        <f t="shared" si="1"/>
        <v>0</v>
      </c>
    </row>
    <row r="59" spans="1:10" ht="32.4" customHeight="1" x14ac:dyDescent="0.25">
      <c r="A59" s="57" t="s">
        <v>144</v>
      </c>
      <c r="B59" s="58"/>
      <c r="C59" s="59">
        <f>SUM(F6:F58)</f>
        <v>0</v>
      </c>
      <c r="D59" s="60"/>
      <c r="E59" s="60"/>
      <c r="F59" s="61"/>
      <c r="G59" s="62">
        <f>SUM(J6:J58)</f>
        <v>0</v>
      </c>
      <c r="H59" s="63"/>
      <c r="I59" s="63"/>
      <c r="J59" s="64"/>
    </row>
    <row r="60" spans="1:10" s="25" customFormat="1" ht="32.4" customHeight="1" x14ac:dyDescent="0.3">
      <c r="A60" s="57" t="s">
        <v>145</v>
      </c>
      <c r="B60" s="58"/>
      <c r="C60" s="65">
        <f>+C59+G59</f>
        <v>0</v>
      </c>
      <c r="D60" s="66"/>
      <c r="E60" s="66"/>
      <c r="F60" s="66"/>
      <c r="G60" s="66"/>
      <c r="H60" s="66"/>
      <c r="I60" s="66"/>
      <c r="J60" s="67"/>
    </row>
  </sheetData>
  <autoFilter ref="A5:J58"/>
  <mergeCells count="8">
    <mergeCell ref="A60:B60"/>
    <mergeCell ref="C60:J60"/>
    <mergeCell ref="A4:H4"/>
    <mergeCell ref="A1:J1"/>
    <mergeCell ref="A2:J2"/>
    <mergeCell ref="A59:B59"/>
    <mergeCell ref="C59:F59"/>
    <mergeCell ref="G59:J59"/>
  </mergeCells>
  <printOptions horizontalCentered="1"/>
  <pageMargins left="0.23622047244094491" right="0.23622047244094491" top="0.35433070866141736" bottom="0.35433070866141736" header="0.31496062992125984" footer="0.31496062992125984"/>
  <pageSetup paperSize="8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LPU</vt:lpstr>
      <vt:lpstr>Lote 2</vt:lpstr>
      <vt:lpstr>'Lote 2'!Área_de_Impressão</vt:lpstr>
      <vt:lpstr>LPU!Área_de_Impressão</vt:lpstr>
    </vt:vector>
  </TitlesOfParts>
  <Company>AML 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eva.pires@ADP.PT</dc:creator>
  <cp:lastModifiedBy>Eva Pires</cp:lastModifiedBy>
  <cp:lastPrinted>2018-06-12T11:51:08Z</cp:lastPrinted>
  <dcterms:created xsi:type="dcterms:W3CDTF">2004-12-30T10:20:59Z</dcterms:created>
  <dcterms:modified xsi:type="dcterms:W3CDTF">2019-10-16T14:26:21Z</dcterms:modified>
</cp:coreProperties>
</file>